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SheetTabs="0" xWindow="240" yWindow="105" windowWidth="14820" windowHeight="76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H7"/>
  <c r="H270" l="1"/>
  <c r="H398"/>
  <c r="E398" s="1"/>
  <c r="F398" s="1"/>
  <c r="H318"/>
  <c r="E318" s="1"/>
  <c r="F318" s="1"/>
  <c r="H358"/>
  <c r="E358" s="1"/>
  <c r="F358" s="1"/>
  <c r="H366"/>
  <c r="E366" s="1"/>
  <c r="F366" s="1"/>
  <c r="H395"/>
  <c r="E395" s="1"/>
  <c r="F395" s="1"/>
  <c r="H274"/>
  <c r="E274" s="1"/>
  <c r="F274" s="1"/>
  <c r="H322"/>
  <c r="E322" s="1"/>
  <c r="F322" s="1"/>
  <c r="H278"/>
  <c r="E278" s="1"/>
  <c r="F278" s="1"/>
  <c r="H382"/>
  <c r="E382" s="1"/>
  <c r="F382" s="1"/>
  <c r="H338"/>
  <c r="E338" s="1"/>
  <c r="F338" s="1"/>
  <c r="H294"/>
  <c r="E294" s="1"/>
  <c r="F294" s="1"/>
  <c r="H386"/>
  <c r="E386" s="1"/>
  <c r="F386" s="1"/>
  <c r="H342"/>
  <c r="H302"/>
  <c r="E302" s="1"/>
  <c r="F302" s="1"/>
  <c r="H390"/>
  <c r="E390" s="1"/>
  <c r="F390" s="1"/>
  <c r="H370"/>
  <c r="E370" s="1"/>
  <c r="F370" s="1"/>
  <c r="H350"/>
  <c r="E350" s="1"/>
  <c r="F350" s="1"/>
  <c r="H326"/>
  <c r="E326" s="1"/>
  <c r="F326" s="1"/>
  <c r="H306"/>
  <c r="E306" s="1"/>
  <c r="F306" s="1"/>
  <c r="H286"/>
  <c r="E286" s="1"/>
  <c r="F286" s="1"/>
  <c r="H394"/>
  <c r="E394" s="1"/>
  <c r="F394" s="1"/>
  <c r="H374"/>
  <c r="E374" s="1"/>
  <c r="F374" s="1"/>
  <c r="H354"/>
  <c r="E354" s="1"/>
  <c r="F354" s="1"/>
  <c r="H334"/>
  <c r="E334" s="1"/>
  <c r="F334" s="1"/>
  <c r="H310"/>
  <c r="E310" s="1"/>
  <c r="F310" s="1"/>
  <c r="H290"/>
  <c r="E290" s="1"/>
  <c r="F290" s="1"/>
  <c r="H25"/>
  <c r="H29"/>
  <c r="H33"/>
  <c r="H37"/>
  <c r="H41"/>
  <c r="H45"/>
  <c r="H49"/>
  <c r="H53"/>
  <c r="H57"/>
  <c r="H61"/>
  <c r="H65"/>
  <c r="H69"/>
  <c r="H73"/>
  <c r="H77"/>
  <c r="H81"/>
  <c r="H85"/>
  <c r="H89"/>
  <c r="H93"/>
  <c r="H97"/>
  <c r="H101"/>
  <c r="H105"/>
  <c r="H109"/>
  <c r="H113"/>
  <c r="H117"/>
  <c r="H121"/>
  <c r="H125"/>
  <c r="H129"/>
  <c r="H133"/>
  <c r="H137"/>
  <c r="H141"/>
  <c r="H145"/>
  <c r="H149"/>
  <c r="H153"/>
  <c r="H157"/>
  <c r="H161"/>
  <c r="H165"/>
  <c r="H169"/>
  <c r="H173"/>
  <c r="H177"/>
  <c r="H181"/>
  <c r="H185"/>
  <c r="H189"/>
  <c r="H193"/>
  <c r="H197"/>
  <c r="H201"/>
  <c r="H205"/>
  <c r="H209"/>
  <c r="H213"/>
  <c r="H217"/>
  <c r="H221"/>
  <c r="H225"/>
  <c r="H229"/>
  <c r="H233"/>
  <c r="H237"/>
  <c r="H241"/>
  <c r="H245"/>
  <c r="E245" s="1"/>
  <c r="F245" s="1"/>
  <c r="H249"/>
  <c r="E249" s="1"/>
  <c r="F249" s="1"/>
  <c r="H253"/>
  <c r="E253" s="1"/>
  <c r="F253" s="1"/>
  <c r="H257"/>
  <c r="E257" s="1"/>
  <c r="F257" s="1"/>
  <c r="H261"/>
  <c r="E261" s="1"/>
  <c r="F261" s="1"/>
  <c r="H265"/>
  <c r="E265" s="1"/>
  <c r="F265" s="1"/>
  <c r="H269"/>
  <c r="E269" s="1"/>
  <c r="F269" s="1"/>
  <c r="H273"/>
  <c r="E273" s="1"/>
  <c r="F273" s="1"/>
  <c r="H277"/>
  <c r="E277" s="1"/>
  <c r="F277" s="1"/>
  <c r="H281"/>
  <c r="E281" s="1"/>
  <c r="F281" s="1"/>
  <c r="H285"/>
  <c r="E285" s="1"/>
  <c r="F285" s="1"/>
  <c r="H289"/>
  <c r="E289" s="1"/>
  <c r="F289" s="1"/>
  <c r="H293"/>
  <c r="E293" s="1"/>
  <c r="F293" s="1"/>
  <c r="H297"/>
  <c r="E297" s="1"/>
  <c r="F297" s="1"/>
  <c r="H301"/>
  <c r="E301" s="1"/>
  <c r="F301" s="1"/>
  <c r="H305"/>
  <c r="E305" s="1"/>
  <c r="F305" s="1"/>
  <c r="H309"/>
  <c r="E309" s="1"/>
  <c r="F309" s="1"/>
  <c r="H313"/>
  <c r="E313" s="1"/>
  <c r="F313" s="1"/>
  <c r="H317"/>
  <c r="E317" s="1"/>
  <c r="F317" s="1"/>
  <c r="H321"/>
  <c r="E321" s="1"/>
  <c r="F321" s="1"/>
  <c r="H325"/>
  <c r="E325" s="1"/>
  <c r="F325" s="1"/>
  <c r="H329"/>
  <c r="E329" s="1"/>
  <c r="F329" s="1"/>
  <c r="H333"/>
  <c r="E333" s="1"/>
  <c r="F333" s="1"/>
  <c r="H337"/>
  <c r="E337" s="1"/>
  <c r="F337" s="1"/>
  <c r="H341"/>
  <c r="E341" s="1"/>
  <c r="F341" s="1"/>
  <c r="H345"/>
  <c r="E345" s="1"/>
  <c r="F345" s="1"/>
  <c r="H349"/>
  <c r="E349" s="1"/>
  <c r="F349" s="1"/>
  <c r="H353"/>
  <c r="E353" s="1"/>
  <c r="F353" s="1"/>
  <c r="H357"/>
  <c r="E357" s="1"/>
  <c r="F357" s="1"/>
  <c r="H361"/>
  <c r="E361" s="1"/>
  <c r="F361" s="1"/>
  <c r="H365"/>
  <c r="E365" s="1"/>
  <c r="F365" s="1"/>
  <c r="H369"/>
  <c r="E369" s="1"/>
  <c r="F369" s="1"/>
  <c r="H373"/>
  <c r="E373" s="1"/>
  <c r="F373" s="1"/>
  <c r="H377"/>
  <c r="E377" s="1"/>
  <c r="F377" s="1"/>
  <c r="H381"/>
  <c r="E381" s="1"/>
  <c r="F381" s="1"/>
  <c r="H385"/>
  <c r="E385" s="1"/>
  <c r="F385" s="1"/>
  <c r="H389"/>
  <c r="E389" s="1"/>
  <c r="F389" s="1"/>
  <c r="H393"/>
  <c r="E393" s="1"/>
  <c r="F393" s="1"/>
  <c r="H397"/>
  <c r="E397" s="1"/>
  <c r="F397" s="1"/>
  <c r="H24"/>
  <c r="H28"/>
  <c r="H32"/>
  <c r="H36"/>
  <c r="H40"/>
  <c r="H44"/>
  <c r="H48"/>
  <c r="H52"/>
  <c r="H56"/>
  <c r="H60"/>
  <c r="H64"/>
  <c r="H68"/>
  <c r="H72"/>
  <c r="H76"/>
  <c r="H80"/>
  <c r="H84"/>
  <c r="H88"/>
  <c r="H92"/>
  <c r="H96"/>
  <c r="H100"/>
  <c r="H104"/>
  <c r="H108"/>
  <c r="H112"/>
  <c r="H116"/>
  <c r="H120"/>
  <c r="H124"/>
  <c r="H128"/>
  <c r="H132"/>
  <c r="H136"/>
  <c r="H140"/>
  <c r="H144"/>
  <c r="H148"/>
  <c r="H152"/>
  <c r="H156"/>
  <c r="H160"/>
  <c r="H164"/>
  <c r="H168"/>
  <c r="H172"/>
  <c r="H176"/>
  <c r="H180"/>
  <c r="H184"/>
  <c r="H188"/>
  <c r="H192"/>
  <c r="H196"/>
  <c r="H200"/>
  <c r="H204"/>
  <c r="H208"/>
  <c r="H212"/>
  <c r="H216"/>
  <c r="H220"/>
  <c r="H224"/>
  <c r="H228"/>
  <c r="H232"/>
  <c r="H236"/>
  <c r="H240"/>
  <c r="H244"/>
  <c r="E244" s="1"/>
  <c r="F244" s="1"/>
  <c r="H248"/>
  <c r="E248" s="1"/>
  <c r="F248" s="1"/>
  <c r="H252"/>
  <c r="E252" s="1"/>
  <c r="F252" s="1"/>
  <c r="H256"/>
  <c r="E256" s="1"/>
  <c r="F256" s="1"/>
  <c r="H260"/>
  <c r="E260" s="1"/>
  <c r="F260" s="1"/>
  <c r="H264"/>
  <c r="E264" s="1"/>
  <c r="F264" s="1"/>
  <c r="H268"/>
  <c r="E268" s="1"/>
  <c r="F268" s="1"/>
  <c r="H272"/>
  <c r="E272" s="1"/>
  <c r="F272" s="1"/>
  <c r="H276"/>
  <c r="E276" s="1"/>
  <c r="F276" s="1"/>
  <c r="H280"/>
  <c r="E280" s="1"/>
  <c r="F280" s="1"/>
  <c r="H284"/>
  <c r="E284" s="1"/>
  <c r="F284" s="1"/>
  <c r="H288"/>
  <c r="E288" s="1"/>
  <c r="F288" s="1"/>
  <c r="H292"/>
  <c r="E292" s="1"/>
  <c r="F292" s="1"/>
  <c r="H296"/>
  <c r="E296" s="1"/>
  <c r="F296" s="1"/>
  <c r="H300"/>
  <c r="E300" s="1"/>
  <c r="F300" s="1"/>
  <c r="H304"/>
  <c r="E304" s="1"/>
  <c r="F304" s="1"/>
  <c r="H308"/>
  <c r="E308" s="1"/>
  <c r="F308" s="1"/>
  <c r="H312"/>
  <c r="E312" s="1"/>
  <c r="F312" s="1"/>
  <c r="H316"/>
  <c r="E316" s="1"/>
  <c r="F316" s="1"/>
  <c r="H320"/>
  <c r="E320" s="1"/>
  <c r="F320" s="1"/>
  <c r="H324"/>
  <c r="E324" s="1"/>
  <c r="F324" s="1"/>
  <c r="H328"/>
  <c r="E328" s="1"/>
  <c r="F328" s="1"/>
  <c r="H332"/>
  <c r="E332" s="1"/>
  <c r="F332" s="1"/>
  <c r="H336"/>
  <c r="E336" s="1"/>
  <c r="F336" s="1"/>
  <c r="H340"/>
  <c r="E340" s="1"/>
  <c r="F340" s="1"/>
  <c r="H344"/>
  <c r="E344" s="1"/>
  <c r="F344" s="1"/>
  <c r="H348"/>
  <c r="E348" s="1"/>
  <c r="F348" s="1"/>
  <c r="H352"/>
  <c r="E352" s="1"/>
  <c r="F352" s="1"/>
  <c r="H356"/>
  <c r="E356" s="1"/>
  <c r="F356" s="1"/>
  <c r="H360"/>
  <c r="E360" s="1"/>
  <c r="F360" s="1"/>
  <c r="H364"/>
  <c r="E364" s="1"/>
  <c r="F364" s="1"/>
  <c r="H368"/>
  <c r="E368" s="1"/>
  <c r="F368" s="1"/>
  <c r="H372"/>
  <c r="E372" s="1"/>
  <c r="F372" s="1"/>
  <c r="H376"/>
  <c r="E376" s="1"/>
  <c r="F376" s="1"/>
  <c r="H380"/>
  <c r="E380" s="1"/>
  <c r="F380" s="1"/>
  <c r="H384"/>
  <c r="E384" s="1"/>
  <c r="F384" s="1"/>
  <c r="H388"/>
  <c r="E388" s="1"/>
  <c r="F388" s="1"/>
  <c r="H392"/>
  <c r="E392" s="1"/>
  <c r="F392" s="1"/>
  <c r="H396"/>
  <c r="E396" s="1"/>
  <c r="F396" s="1"/>
  <c r="H23"/>
  <c r="H27"/>
  <c r="E27" s="1"/>
  <c r="F27" s="1"/>
  <c r="H31"/>
  <c r="H35"/>
  <c r="H39"/>
  <c r="H43"/>
  <c r="H47"/>
  <c r="H51"/>
  <c r="H55"/>
  <c r="H63"/>
  <c r="H67"/>
  <c r="H71"/>
  <c r="H75"/>
  <c r="H79"/>
  <c r="H87"/>
  <c r="H91"/>
  <c r="H95"/>
  <c r="H99"/>
  <c r="H107"/>
  <c r="H111"/>
  <c r="H115"/>
  <c r="H123"/>
  <c r="H131"/>
  <c r="H135"/>
  <c r="H143"/>
  <c r="H147"/>
  <c r="H155"/>
  <c r="H159"/>
  <c r="H167"/>
  <c r="H175"/>
  <c r="H183"/>
  <c r="H187"/>
  <c r="H195"/>
  <c r="H199"/>
  <c r="H207"/>
  <c r="H215"/>
  <c r="H219"/>
  <c r="H227"/>
  <c r="H235"/>
  <c r="H243"/>
  <c r="H251"/>
  <c r="E251" s="1"/>
  <c r="F251" s="1"/>
  <c r="H255"/>
  <c r="E255" s="1"/>
  <c r="F255" s="1"/>
  <c r="H263"/>
  <c r="E263" s="1"/>
  <c r="F263" s="1"/>
  <c r="H271"/>
  <c r="E271" s="1"/>
  <c r="F271" s="1"/>
  <c r="H275"/>
  <c r="E275" s="1"/>
  <c r="F275" s="1"/>
  <c r="H283"/>
  <c r="E283" s="1"/>
  <c r="F283" s="1"/>
  <c r="H287"/>
  <c r="E287" s="1"/>
  <c r="F287" s="1"/>
  <c r="H295"/>
  <c r="E295" s="1"/>
  <c r="F295" s="1"/>
  <c r="H299"/>
  <c r="E299" s="1"/>
  <c r="F299" s="1"/>
  <c r="H307"/>
  <c r="E307" s="1"/>
  <c r="F307" s="1"/>
  <c r="H315"/>
  <c r="E315" s="1"/>
  <c r="F315" s="1"/>
  <c r="H319"/>
  <c r="E319" s="1"/>
  <c r="F319" s="1"/>
  <c r="H327"/>
  <c r="E327" s="1"/>
  <c r="F327" s="1"/>
  <c r="H335"/>
  <c r="E335" s="1"/>
  <c r="F335" s="1"/>
  <c r="H339"/>
  <c r="E339" s="1"/>
  <c r="F339" s="1"/>
  <c r="H347"/>
  <c r="E347" s="1"/>
  <c r="F347" s="1"/>
  <c r="H355"/>
  <c r="E355" s="1"/>
  <c r="F355" s="1"/>
  <c r="H367"/>
  <c r="E367" s="1"/>
  <c r="F367" s="1"/>
  <c r="H371"/>
  <c r="E371" s="1"/>
  <c r="F371" s="1"/>
  <c r="H379"/>
  <c r="E379" s="1"/>
  <c r="F379" s="1"/>
  <c r="H231"/>
  <c r="H359"/>
  <c r="E359" s="1"/>
  <c r="F359" s="1"/>
  <c r="H383"/>
  <c r="E383" s="1"/>
  <c r="F383" s="1"/>
  <c r="H59"/>
  <c r="H83"/>
  <c r="H103"/>
  <c r="H119"/>
  <c r="H127"/>
  <c r="H139"/>
  <c r="H151"/>
  <c r="H163"/>
  <c r="H171"/>
  <c r="H179"/>
  <c r="H191"/>
  <c r="H203"/>
  <c r="H211"/>
  <c r="H223"/>
  <c r="H239"/>
  <c r="H247"/>
  <c r="E247" s="1"/>
  <c r="F247" s="1"/>
  <c r="H259"/>
  <c r="E259" s="1"/>
  <c r="F259" s="1"/>
  <c r="H267"/>
  <c r="E267" s="1"/>
  <c r="F267" s="1"/>
  <c r="H279"/>
  <c r="E279" s="1"/>
  <c r="F279" s="1"/>
  <c r="H291"/>
  <c r="E291" s="1"/>
  <c r="F291" s="1"/>
  <c r="H303"/>
  <c r="E303" s="1"/>
  <c r="F303" s="1"/>
  <c r="H311"/>
  <c r="E311" s="1"/>
  <c r="F311" s="1"/>
  <c r="H323"/>
  <c r="E323" s="1"/>
  <c r="F323" s="1"/>
  <c r="H331"/>
  <c r="E331" s="1"/>
  <c r="F331" s="1"/>
  <c r="H343"/>
  <c r="E343" s="1"/>
  <c r="F343" s="1"/>
  <c r="H351"/>
  <c r="E351" s="1"/>
  <c r="F351" s="1"/>
  <c r="H363"/>
  <c r="E363" s="1"/>
  <c r="F363" s="1"/>
  <c r="H375"/>
  <c r="E375" s="1"/>
  <c r="F375" s="1"/>
  <c r="H387"/>
  <c r="E387" s="1"/>
  <c r="F387" s="1"/>
  <c r="H26"/>
  <c r="H30"/>
  <c r="H34"/>
  <c r="H38"/>
  <c r="H42"/>
  <c r="H46"/>
  <c r="H50"/>
  <c r="H54"/>
  <c r="H58"/>
  <c r="H62"/>
  <c r="H66"/>
  <c r="H70"/>
  <c r="H74"/>
  <c r="H78"/>
  <c r="H82"/>
  <c r="H86"/>
  <c r="H90"/>
  <c r="H94"/>
  <c r="H98"/>
  <c r="H102"/>
  <c r="H106"/>
  <c r="H110"/>
  <c r="H114"/>
  <c r="H118"/>
  <c r="H122"/>
  <c r="H126"/>
  <c r="H130"/>
  <c r="H134"/>
  <c r="H138"/>
  <c r="H142"/>
  <c r="H146"/>
  <c r="H150"/>
  <c r="H154"/>
  <c r="H158"/>
  <c r="H162"/>
  <c r="H166"/>
  <c r="H170"/>
  <c r="H174"/>
  <c r="H178"/>
  <c r="H182"/>
  <c r="H186"/>
  <c r="H190"/>
  <c r="H194"/>
  <c r="H198"/>
  <c r="H202"/>
  <c r="H206"/>
  <c r="H210"/>
  <c r="H214"/>
  <c r="H218"/>
  <c r="H222"/>
  <c r="H226"/>
  <c r="H230"/>
  <c r="H234"/>
  <c r="H238"/>
  <c r="H242"/>
  <c r="H246"/>
  <c r="E246" s="1"/>
  <c r="F246" s="1"/>
  <c r="H250"/>
  <c r="E250" s="1"/>
  <c r="F250" s="1"/>
  <c r="H254"/>
  <c r="E254" s="1"/>
  <c r="F254" s="1"/>
  <c r="H258"/>
  <c r="E258" s="1"/>
  <c r="F258" s="1"/>
  <c r="H262"/>
  <c r="E262" s="1"/>
  <c r="F262" s="1"/>
  <c r="H266"/>
  <c r="E266" s="1"/>
  <c r="F266" s="1"/>
  <c r="H391"/>
  <c r="E391" s="1"/>
  <c r="F391" s="1"/>
  <c r="H378"/>
  <c r="E378" s="1"/>
  <c r="F378" s="1"/>
  <c r="H362"/>
  <c r="E362" s="1"/>
  <c r="F362" s="1"/>
  <c r="H346"/>
  <c r="E346" s="1"/>
  <c r="F346" s="1"/>
  <c r="H330"/>
  <c r="E330" s="1"/>
  <c r="F330" s="1"/>
  <c r="H314"/>
  <c r="E314" s="1"/>
  <c r="F314" s="1"/>
  <c r="H298"/>
  <c r="E298" s="1"/>
  <c r="F298" s="1"/>
  <c r="H282"/>
  <c r="E282" s="1"/>
  <c r="F282" s="1"/>
  <c r="E270"/>
  <c r="F270" s="1"/>
  <c r="E342"/>
  <c r="F342" s="1"/>
  <c r="E87" l="1"/>
  <c r="F87" s="1"/>
  <c r="E151"/>
  <c r="F151" s="1"/>
  <c r="E215"/>
  <c r="F215" s="1"/>
  <c r="E130"/>
  <c r="F130" s="1"/>
  <c r="E51"/>
  <c r="F51" s="1"/>
  <c r="E99"/>
  <c r="F99" s="1"/>
  <c r="E131"/>
  <c r="F131" s="1"/>
  <c r="E179"/>
  <c r="F179" s="1"/>
  <c r="E227"/>
  <c r="F227" s="1"/>
  <c r="E243"/>
  <c r="F243" s="1"/>
  <c r="E61"/>
  <c r="F61" s="1"/>
  <c r="E125"/>
  <c r="F125" s="1"/>
  <c r="E168"/>
  <c r="F168" s="1"/>
  <c r="E232"/>
  <c r="F232" s="1"/>
  <c r="E44"/>
  <c r="F44" s="1"/>
  <c r="E129"/>
  <c r="F129" s="1"/>
  <c r="E31"/>
  <c r="F31" s="1"/>
  <c r="E63"/>
  <c r="F63" s="1"/>
  <c r="E79"/>
  <c r="F79" s="1"/>
  <c r="E111"/>
  <c r="F111" s="1"/>
  <c r="E127"/>
  <c r="F127" s="1"/>
  <c r="E159"/>
  <c r="F159" s="1"/>
  <c r="E191"/>
  <c r="F191" s="1"/>
  <c r="E223"/>
  <c r="F223" s="1"/>
  <c r="E239"/>
  <c r="F239" s="1"/>
  <c r="E56"/>
  <c r="F56" s="1"/>
  <c r="E77"/>
  <c r="F77" s="1"/>
  <c r="E120"/>
  <c r="F120" s="1"/>
  <c r="E141"/>
  <c r="F141" s="1"/>
  <c r="E184"/>
  <c r="F184" s="1"/>
  <c r="E205"/>
  <c r="F205" s="1"/>
  <c r="E65"/>
  <c r="F65" s="1"/>
  <c r="E94"/>
  <c r="F94" s="1"/>
  <c r="E122"/>
  <c r="F122" s="1"/>
  <c r="E180"/>
  <c r="F180" s="1"/>
  <c r="E208"/>
  <c r="F208" s="1"/>
  <c r="E236"/>
  <c r="F236" s="1"/>
  <c r="E41"/>
  <c r="F41" s="1"/>
  <c r="E78"/>
  <c r="F78" s="1"/>
  <c r="E117"/>
  <c r="F117" s="1"/>
  <c r="E192"/>
  <c r="F192" s="1"/>
  <c r="E230"/>
  <c r="F230" s="1"/>
  <c r="E28"/>
  <c r="F28" s="1"/>
  <c r="E105"/>
  <c r="F105" s="1"/>
  <c r="E142"/>
  <c r="F142" s="1"/>
  <c r="E218"/>
  <c r="F218" s="1"/>
  <c r="E43"/>
  <c r="F43" s="1"/>
  <c r="E59"/>
  <c r="F59" s="1"/>
  <c r="E75"/>
  <c r="F75" s="1"/>
  <c r="E91"/>
  <c r="F91" s="1"/>
  <c r="E107"/>
  <c r="F107" s="1"/>
  <c r="E123"/>
  <c r="F123" s="1"/>
  <c r="E139"/>
  <c r="F139" s="1"/>
  <c r="E155"/>
  <c r="F155" s="1"/>
  <c r="E171"/>
  <c r="F171" s="1"/>
  <c r="E187"/>
  <c r="F187" s="1"/>
  <c r="E203"/>
  <c r="F203" s="1"/>
  <c r="E219"/>
  <c r="F219" s="1"/>
  <c r="E235"/>
  <c r="F235" s="1"/>
  <c r="E29"/>
  <c r="F29" s="1"/>
  <c r="E50"/>
  <c r="F50" s="1"/>
  <c r="E72"/>
  <c r="F72" s="1"/>
  <c r="E93"/>
  <c r="F93" s="1"/>
  <c r="E114"/>
  <c r="F114" s="1"/>
  <c r="E136"/>
  <c r="F136" s="1"/>
  <c r="E157"/>
  <c r="F157" s="1"/>
  <c r="E178"/>
  <c r="F178" s="1"/>
  <c r="E200"/>
  <c r="F200" s="1"/>
  <c r="E221"/>
  <c r="F221" s="1"/>
  <c r="E242"/>
  <c r="F242" s="1"/>
  <c r="E30"/>
  <c r="F30" s="1"/>
  <c r="E58"/>
  <c r="F58" s="1"/>
  <c r="E86"/>
  <c r="F86" s="1"/>
  <c r="E116"/>
  <c r="F116" s="1"/>
  <c r="E144"/>
  <c r="F144" s="1"/>
  <c r="E172"/>
  <c r="F172" s="1"/>
  <c r="E201"/>
  <c r="F201" s="1"/>
  <c r="E229"/>
  <c r="F229" s="1"/>
  <c r="E32"/>
  <c r="F32" s="1"/>
  <c r="E69"/>
  <c r="F69" s="1"/>
  <c r="E106"/>
  <c r="F106" s="1"/>
  <c r="E145"/>
  <c r="F145" s="1"/>
  <c r="E182"/>
  <c r="F182" s="1"/>
  <c r="E220"/>
  <c r="F220" s="1"/>
  <c r="E57"/>
  <c r="F57" s="1"/>
  <c r="E96"/>
  <c r="F96" s="1"/>
  <c r="E133"/>
  <c r="F133" s="1"/>
  <c r="E170"/>
  <c r="F170" s="1"/>
  <c r="E209"/>
  <c r="F209" s="1"/>
  <c r="E36"/>
  <c r="F36" s="1"/>
  <c r="E74"/>
  <c r="F74" s="1"/>
  <c r="E112"/>
  <c r="F112" s="1"/>
  <c r="E149"/>
  <c r="F149" s="1"/>
  <c r="E188"/>
  <c r="F188" s="1"/>
  <c r="E225"/>
  <c r="F225" s="1"/>
  <c r="E53"/>
  <c r="F53" s="1"/>
  <c r="E90"/>
  <c r="F90" s="1"/>
  <c r="E128"/>
  <c r="F128" s="1"/>
  <c r="E166"/>
  <c r="F166" s="1"/>
  <c r="E204"/>
  <c r="F204" s="1"/>
  <c r="E241"/>
  <c r="F241" s="1"/>
  <c r="E55"/>
  <c r="F55" s="1"/>
  <c r="E167"/>
  <c r="F167" s="1"/>
  <c r="E231"/>
  <c r="F231" s="1"/>
  <c r="E45"/>
  <c r="F45" s="1"/>
  <c r="E66"/>
  <c r="F66" s="1"/>
  <c r="E109"/>
  <c r="F109" s="1"/>
  <c r="E173"/>
  <c r="F173" s="1"/>
  <c r="E194"/>
  <c r="F194" s="1"/>
  <c r="E216"/>
  <c r="F216" s="1"/>
  <c r="E237"/>
  <c r="F237" s="1"/>
  <c r="E52"/>
  <c r="F52" s="1"/>
  <c r="E80"/>
  <c r="F80" s="1"/>
  <c r="E108"/>
  <c r="F108" s="1"/>
  <c r="E137"/>
  <c r="F137" s="1"/>
  <c r="E165"/>
  <c r="F165" s="1"/>
  <c r="E193"/>
  <c r="F193" s="1"/>
  <c r="E222"/>
  <c r="F222" s="1"/>
  <c r="E60"/>
  <c r="F60" s="1"/>
  <c r="E97"/>
  <c r="F97" s="1"/>
  <c r="E134"/>
  <c r="F134" s="1"/>
  <c r="E174"/>
  <c r="F174" s="1"/>
  <c r="E212"/>
  <c r="F212" s="1"/>
  <c r="E48"/>
  <c r="F48" s="1"/>
  <c r="E85"/>
  <c r="F85" s="1"/>
  <c r="E124"/>
  <c r="F124" s="1"/>
  <c r="E161"/>
  <c r="F161" s="1"/>
  <c r="E198"/>
  <c r="F198" s="1"/>
  <c r="E238"/>
  <c r="F238" s="1"/>
  <c r="E26"/>
  <c r="F26" s="1"/>
  <c r="E64"/>
  <c r="F64" s="1"/>
  <c r="E102"/>
  <c r="F102" s="1"/>
  <c r="E140"/>
  <c r="F140" s="1"/>
  <c r="E177"/>
  <c r="F177" s="1"/>
  <c r="E217"/>
  <c r="F217" s="1"/>
  <c r="E42"/>
  <c r="F42" s="1"/>
  <c r="E81"/>
  <c r="F81" s="1"/>
  <c r="E118"/>
  <c r="F118" s="1"/>
  <c r="E156"/>
  <c r="F156" s="1"/>
  <c r="E196"/>
  <c r="F196" s="1"/>
  <c r="E233"/>
  <c r="F233" s="1"/>
  <c r="E103"/>
  <c r="F103" s="1"/>
  <c r="E135"/>
  <c r="F135" s="1"/>
  <c r="E183"/>
  <c r="F183" s="1"/>
  <c r="E24"/>
  <c r="F24" s="1"/>
  <c r="E88"/>
  <c r="F88" s="1"/>
  <c r="E83"/>
  <c r="F83" s="1"/>
  <c r="E147"/>
  <c r="F147" s="1"/>
  <c r="E211"/>
  <c r="F211" s="1"/>
  <c r="E104"/>
  <c r="F104" s="1"/>
  <c r="E189"/>
  <c r="F189" s="1"/>
  <c r="E73"/>
  <c r="F73" s="1"/>
  <c r="E158"/>
  <c r="F158" s="1"/>
  <c r="E186"/>
  <c r="F186" s="1"/>
  <c r="E214"/>
  <c r="F214" s="1"/>
  <c r="E49"/>
  <c r="F49" s="1"/>
  <c r="E126"/>
  <c r="F126" s="1"/>
  <c r="E164"/>
  <c r="F164" s="1"/>
  <c r="E202"/>
  <c r="F202" s="1"/>
  <c r="E240"/>
  <c r="F240" s="1"/>
  <c r="E38"/>
  <c r="F38" s="1"/>
  <c r="E76"/>
  <c r="F76" s="1"/>
  <c r="E113"/>
  <c r="F113" s="1"/>
  <c r="E153"/>
  <c r="F153" s="1"/>
  <c r="E190"/>
  <c r="F190" s="1"/>
  <c r="E228"/>
  <c r="F228" s="1"/>
  <c r="E54"/>
  <c r="F54" s="1"/>
  <c r="E92"/>
  <c r="F92" s="1"/>
  <c r="E132"/>
  <c r="F132" s="1"/>
  <c r="E169"/>
  <c r="F169" s="1"/>
  <c r="E206"/>
  <c r="F206" s="1"/>
  <c r="E33"/>
  <c r="F33" s="1"/>
  <c r="E70"/>
  <c r="F70" s="1"/>
  <c r="E110"/>
  <c r="F110" s="1"/>
  <c r="E148"/>
  <c r="F148" s="1"/>
  <c r="E185"/>
  <c r="F185" s="1"/>
  <c r="E224"/>
  <c r="F224" s="1"/>
  <c r="E39"/>
  <c r="F39" s="1"/>
  <c r="E71"/>
  <c r="F71" s="1"/>
  <c r="E119"/>
  <c r="F119" s="1"/>
  <c r="E199"/>
  <c r="F199" s="1"/>
  <c r="E152"/>
  <c r="F152" s="1"/>
  <c r="E35"/>
  <c r="F35" s="1"/>
  <c r="E67"/>
  <c r="F67" s="1"/>
  <c r="E115"/>
  <c r="F115" s="1"/>
  <c r="E163"/>
  <c r="F163" s="1"/>
  <c r="E195"/>
  <c r="F195" s="1"/>
  <c r="E40"/>
  <c r="F40" s="1"/>
  <c r="E82"/>
  <c r="F82" s="1"/>
  <c r="E146"/>
  <c r="F146" s="1"/>
  <c r="E210"/>
  <c r="F210" s="1"/>
  <c r="E101"/>
  <c r="F101" s="1"/>
  <c r="E89"/>
  <c r="F89" s="1"/>
  <c r="E47"/>
  <c r="F47" s="1"/>
  <c r="E95"/>
  <c r="F95" s="1"/>
  <c r="E143"/>
  <c r="F143" s="1"/>
  <c r="E175"/>
  <c r="F175" s="1"/>
  <c r="E207"/>
  <c r="F207" s="1"/>
  <c r="E34"/>
  <c r="F34" s="1"/>
  <c r="E98"/>
  <c r="F98" s="1"/>
  <c r="E162"/>
  <c r="F162" s="1"/>
  <c r="E226"/>
  <c r="F226" s="1"/>
  <c r="E37"/>
  <c r="F37" s="1"/>
  <c r="E150"/>
  <c r="F150" s="1"/>
  <c r="E154"/>
  <c r="F154" s="1"/>
  <c r="E68"/>
  <c r="F68" s="1"/>
  <c r="E181"/>
  <c r="F181" s="1"/>
  <c r="E46"/>
  <c r="F46" s="1"/>
  <c r="E84"/>
  <c r="F84" s="1"/>
  <c r="E121"/>
  <c r="F121" s="1"/>
  <c r="E160"/>
  <c r="F160" s="1"/>
  <c r="E197"/>
  <c r="F197" s="1"/>
  <c r="E234"/>
  <c r="F234" s="1"/>
  <c r="E25"/>
  <c r="F25" s="1"/>
  <c r="E62"/>
  <c r="F62" s="1"/>
  <c r="E100"/>
  <c r="F100" s="1"/>
  <c r="E138"/>
  <c r="F138" s="1"/>
  <c r="E176"/>
  <c r="F176" s="1"/>
  <c r="E213"/>
  <c r="F213" s="1"/>
  <c r="G11"/>
  <c r="H11" s="1"/>
  <c r="G12"/>
  <c r="H12" s="1"/>
  <c r="G13"/>
  <c r="H13" s="1"/>
  <c r="G14"/>
  <c r="H14" s="1"/>
  <c r="G15"/>
  <c r="H15" s="1"/>
  <c r="G16"/>
  <c r="H16" s="1"/>
  <c r="G17"/>
  <c r="H17" s="1"/>
  <c r="G18"/>
  <c r="H18" s="1"/>
  <c r="G19"/>
  <c r="H19" s="1"/>
  <c r="G20"/>
  <c r="H20" s="1"/>
  <c r="G21"/>
  <c r="H21" s="1"/>
  <c r="G22"/>
  <c r="H22" s="1"/>
  <c r="G10"/>
  <c r="H10" s="1"/>
  <c r="G9"/>
  <c r="H9" l="1"/>
  <c r="E9" s="1"/>
  <c r="F9" s="1"/>
  <c r="E21"/>
  <c r="F21" s="1"/>
  <c r="E16"/>
  <c r="F16" s="1"/>
  <c r="E11"/>
  <c r="F11" s="1"/>
  <c r="E23"/>
  <c r="F23" s="1"/>
  <c r="E17"/>
  <c r="F17" s="1"/>
  <c r="E12"/>
  <c r="F12" s="1"/>
  <c r="E19"/>
  <c r="F19" s="1"/>
  <c r="E13"/>
  <c r="F13" s="1"/>
  <c r="E20"/>
  <c r="F20" s="1"/>
  <c r="E15"/>
  <c r="F15" s="1"/>
  <c r="E22"/>
  <c r="F22" s="1"/>
  <c r="E18"/>
  <c r="F18" s="1"/>
  <c r="E14"/>
  <c r="F14" s="1"/>
  <c r="E10"/>
  <c r="F10" s="1"/>
  <c r="E13" i="2" l="1"/>
  <c r="E17"/>
  <c r="E21"/>
  <c r="E25"/>
  <c r="E29"/>
  <c r="E33"/>
  <c r="E37"/>
  <c r="E41"/>
  <c r="E45"/>
  <c r="E49"/>
  <c r="E53"/>
  <c r="E57"/>
  <c r="E61"/>
  <c r="E65"/>
  <c r="E69"/>
  <c r="E73"/>
  <c r="E77"/>
  <c r="E81"/>
  <c r="E85"/>
  <c r="E89"/>
  <c r="E93"/>
  <c r="E12"/>
  <c r="E16"/>
  <c r="E20"/>
  <c r="E24"/>
  <c r="E28"/>
  <c r="E32"/>
  <c r="E36"/>
  <c r="E40"/>
  <c r="E44"/>
  <c r="E48"/>
  <c r="E52"/>
  <c r="E56"/>
  <c r="E60"/>
  <c r="E64"/>
  <c r="E68"/>
  <c r="E72"/>
  <c r="E76"/>
  <c r="E80"/>
  <c r="E84"/>
  <c r="E88"/>
  <c r="E92"/>
  <c r="E96"/>
  <c r="E11"/>
  <c r="E15"/>
  <c r="E19"/>
  <c r="E23"/>
  <c r="E27"/>
  <c r="E31"/>
  <c r="E35"/>
  <c r="E39"/>
  <c r="E43"/>
  <c r="E47"/>
  <c r="E51"/>
  <c r="E55"/>
  <c r="E59"/>
  <c r="E63"/>
  <c r="E67"/>
  <c r="E71"/>
  <c r="E75"/>
  <c r="E79"/>
  <c r="E83"/>
  <c r="E87"/>
  <c r="E91"/>
  <c r="E95"/>
  <c r="E10"/>
  <c r="E14"/>
  <c r="E18"/>
  <c r="E22"/>
  <c r="E26"/>
  <c r="E30"/>
  <c r="E34"/>
  <c r="E38"/>
  <c r="E42"/>
  <c r="E46"/>
  <c r="E50"/>
  <c r="E54"/>
  <c r="E58"/>
  <c r="E62"/>
  <c r="E66"/>
  <c r="E70"/>
  <c r="E74"/>
  <c r="E78"/>
  <c r="E82"/>
  <c r="E86"/>
  <c r="E90"/>
  <c r="E94"/>
  <c r="D13"/>
  <c r="D17"/>
  <c r="D21"/>
  <c r="D25"/>
  <c r="D29"/>
  <c r="D33"/>
  <c r="D37"/>
  <c r="D41"/>
  <c r="D45"/>
  <c r="D49"/>
  <c r="D53"/>
  <c r="D57"/>
  <c r="D61"/>
  <c r="D65"/>
  <c r="D69"/>
  <c r="D73"/>
  <c r="D77"/>
  <c r="D81"/>
  <c r="D85"/>
  <c r="D89"/>
  <c r="D93"/>
  <c r="D12"/>
  <c r="D16"/>
  <c r="D20"/>
  <c r="D24"/>
  <c r="D28"/>
  <c r="D32"/>
  <c r="D36"/>
  <c r="D40"/>
  <c r="D44"/>
  <c r="D48"/>
  <c r="D52"/>
  <c r="D56"/>
  <c r="D60"/>
  <c r="D64"/>
  <c r="D68"/>
  <c r="D72"/>
  <c r="D76"/>
  <c r="D80"/>
  <c r="D84"/>
  <c r="D88"/>
  <c r="D92"/>
  <c r="D96"/>
  <c r="D11"/>
  <c r="D15"/>
  <c r="D19"/>
  <c r="D23"/>
  <c r="D27"/>
  <c r="D31"/>
  <c r="D35"/>
  <c r="D39"/>
  <c r="D43"/>
  <c r="D47"/>
  <c r="D51"/>
  <c r="D55"/>
  <c r="D59"/>
  <c r="D63"/>
  <c r="D67"/>
  <c r="D71"/>
  <c r="D75"/>
  <c r="D79"/>
  <c r="D83"/>
  <c r="D87"/>
  <c r="D91"/>
  <c r="D95"/>
  <c r="D10"/>
  <c r="D14"/>
  <c r="D18"/>
  <c r="D22"/>
  <c r="D26"/>
  <c r="D30"/>
  <c r="D34"/>
  <c r="D38"/>
  <c r="D42"/>
  <c r="D46"/>
  <c r="D50"/>
  <c r="D54"/>
  <c r="D58"/>
  <c r="D62"/>
  <c r="D66"/>
  <c r="D70"/>
  <c r="D74"/>
  <c r="D78"/>
  <c r="D82"/>
  <c r="D86"/>
  <c r="D90"/>
  <c r="D94"/>
  <c r="C13"/>
  <c r="C17"/>
  <c r="C21"/>
  <c r="C25"/>
  <c r="C29"/>
  <c r="C33"/>
  <c r="C37"/>
  <c r="C41"/>
  <c r="C45"/>
  <c r="C49"/>
  <c r="C53"/>
  <c r="C57"/>
  <c r="C61"/>
  <c r="C65"/>
  <c r="C69"/>
  <c r="C73"/>
  <c r="C77"/>
  <c r="C81"/>
  <c r="C85"/>
  <c r="C89"/>
  <c r="C93"/>
  <c r="C12"/>
  <c r="C16"/>
  <c r="C20"/>
  <c r="C24"/>
  <c r="C28"/>
  <c r="C32"/>
  <c r="C36"/>
  <c r="C40"/>
  <c r="C44"/>
  <c r="C48"/>
  <c r="C52"/>
  <c r="C56"/>
  <c r="C60"/>
  <c r="C64"/>
  <c r="C68"/>
  <c r="C72"/>
  <c r="C76"/>
  <c r="C80"/>
  <c r="C84"/>
  <c r="C88"/>
  <c r="C92"/>
  <c r="C96"/>
  <c r="C11"/>
  <c r="C15"/>
  <c r="C19"/>
  <c r="C23"/>
  <c r="C27"/>
  <c r="C31"/>
  <c r="C35"/>
  <c r="C39"/>
  <c r="C43"/>
  <c r="C47"/>
  <c r="C51"/>
  <c r="C55"/>
  <c r="C59"/>
  <c r="C63"/>
  <c r="C67"/>
  <c r="C71"/>
  <c r="C75"/>
  <c r="C79"/>
  <c r="C83"/>
  <c r="C87"/>
  <c r="C91"/>
  <c r="C95"/>
  <c r="C10"/>
  <c r="C14"/>
  <c r="C18"/>
  <c r="C22"/>
  <c r="C26"/>
  <c r="C30"/>
  <c r="C34"/>
  <c r="C38"/>
  <c r="C42"/>
  <c r="C46"/>
  <c r="C50"/>
  <c r="C54"/>
  <c r="C58"/>
  <c r="C62"/>
  <c r="C66"/>
  <c r="C70"/>
  <c r="C74"/>
  <c r="C78"/>
  <c r="C82"/>
  <c r="C86"/>
  <c r="C90"/>
  <c r="C94"/>
  <c r="B13"/>
  <c r="B17"/>
  <c r="B21"/>
  <c r="B25"/>
  <c r="B29"/>
  <c r="B33"/>
  <c r="B37"/>
  <c r="B41"/>
  <c r="B45"/>
  <c r="B49"/>
  <c r="B53"/>
  <c r="B57"/>
  <c r="B61"/>
  <c r="B65"/>
  <c r="B69"/>
  <c r="B73"/>
  <c r="B77"/>
  <c r="B81"/>
  <c r="B85"/>
  <c r="B89"/>
  <c r="B93"/>
  <c r="B12"/>
  <c r="B16"/>
  <c r="B20"/>
  <c r="B24"/>
  <c r="B28"/>
  <c r="B32"/>
  <c r="B36"/>
  <c r="B40"/>
  <c r="B44"/>
  <c r="B48"/>
  <c r="B52"/>
  <c r="B56"/>
  <c r="B60"/>
  <c r="B64"/>
  <c r="B68"/>
  <c r="B72"/>
  <c r="B76"/>
  <c r="B80"/>
  <c r="B84"/>
  <c r="B88"/>
  <c r="B92"/>
  <c r="B96"/>
  <c r="B11"/>
  <c r="B15"/>
  <c r="B19"/>
  <c r="B23"/>
  <c r="B27"/>
  <c r="B31"/>
  <c r="B35"/>
  <c r="B39"/>
  <c r="B43"/>
  <c r="B47"/>
  <c r="B51"/>
  <c r="B55"/>
  <c r="B59"/>
  <c r="B63"/>
  <c r="B67"/>
  <c r="B71"/>
  <c r="B75"/>
  <c r="B79"/>
  <c r="B83"/>
  <c r="B87"/>
  <c r="B91"/>
  <c r="B95"/>
  <c r="B10"/>
  <c r="B14"/>
  <c r="B18"/>
  <c r="B22"/>
  <c r="B26"/>
  <c r="B30"/>
  <c r="B34"/>
  <c r="B38"/>
  <c r="B42"/>
  <c r="B46"/>
  <c r="B50"/>
  <c r="B54"/>
  <c r="B58"/>
  <c r="B62"/>
  <c r="B66"/>
  <c r="B70"/>
  <c r="B74"/>
  <c r="B78"/>
  <c r="B82"/>
  <c r="B86"/>
  <c r="B90"/>
  <c r="B94"/>
  <c r="B9"/>
  <c r="E9"/>
  <c r="D9"/>
  <c r="C9"/>
</calcChain>
</file>

<file path=xl/sharedStrings.xml><?xml version="1.0" encoding="utf-8"?>
<sst xmlns="http://schemas.openxmlformats.org/spreadsheetml/2006/main" count="19" uniqueCount="15">
  <si>
    <t>رقم الكمبيوتر</t>
  </si>
  <si>
    <t>الاسم</t>
  </si>
  <si>
    <t>تاريخ انتهاء الاقامة</t>
  </si>
  <si>
    <t>المتبقى على الانتهاء</t>
  </si>
  <si>
    <t>ملاحظات</t>
  </si>
  <si>
    <t>تاريخ الانتهاء بالميلادى</t>
  </si>
  <si>
    <t>المتبقى على النهاية باليوم</t>
  </si>
  <si>
    <t>تاريخ الانتهاء</t>
  </si>
  <si>
    <t>بيان بالعمال التى ستنتهى اقاماتهم قريباً</t>
  </si>
  <si>
    <t>فى حالة ارسال الاقامة للتجديد يجب كتابة ذلك فى الملاحظات</t>
  </si>
  <si>
    <t>فى حالة التجديد يجب تعديل التاريخ فى الصفحة السابقة ومسح خانة الملاحظات فى هذه الصفحة</t>
  </si>
  <si>
    <t>انتبه هذه الاقامة ستنتهى قريبا</t>
  </si>
  <si>
    <t>الإســـــم</t>
  </si>
  <si>
    <t>بيان بإقامات العاملين بالشركة</t>
  </si>
  <si>
    <t>يوسف السيد</t>
  </si>
</sst>
</file>

<file path=xl/styles.xml><?xml version="1.0" encoding="utf-8"?>
<styleSheet xmlns="http://schemas.openxmlformats.org/spreadsheetml/2006/main">
  <numFmts count="5">
    <numFmt numFmtId="164" formatCode="[$-2060000]B2yyyy/mm/dd;@"/>
    <numFmt numFmtId="165" formatCode="[$-2020000]B1d\ mmmm\ yyyy;@"/>
    <numFmt numFmtId="166" formatCode="[$-1020000]B1d\ mmmm\ yyyy;@"/>
    <numFmt numFmtId="167" formatCode="[$-2860000]B2yyyy/mm/dd;@"/>
    <numFmt numFmtId="168" formatCode="[$-1060000]B2yyyy/mm/dd;@"/>
  </numFmts>
  <fonts count="17">
    <font>
      <sz val="11"/>
      <color theme="1"/>
      <name val="Arial"/>
      <family val="2"/>
      <charset val="178"/>
    </font>
    <font>
      <b/>
      <sz val="11"/>
      <color theme="1"/>
      <name val="Arial"/>
      <family val="2"/>
    </font>
    <font>
      <sz val="13"/>
      <color theme="1"/>
      <name val="Arial"/>
      <family val="2"/>
      <charset val="178"/>
    </font>
    <font>
      <b/>
      <sz val="13"/>
      <color theme="1"/>
      <name val="Arial"/>
      <family val="2"/>
      <charset val="178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3"/>
      <color rgb="FFFF0000"/>
      <name val="Arial"/>
      <family val="2"/>
    </font>
    <font>
      <b/>
      <sz val="13"/>
      <color rgb="FFFF0000"/>
      <name val="Arial"/>
      <family val="2"/>
      <charset val="178"/>
    </font>
    <font>
      <sz val="13"/>
      <color rgb="FFFF0000"/>
      <name val="Arial"/>
      <family val="2"/>
      <charset val="178"/>
    </font>
    <font>
      <b/>
      <sz val="13"/>
      <color theme="0"/>
      <name val="Arial"/>
      <family val="2"/>
      <charset val="178"/>
    </font>
    <font>
      <sz val="8"/>
      <color theme="0"/>
      <name val="Arial"/>
      <family val="2"/>
      <charset val="178"/>
    </font>
    <font>
      <sz val="11"/>
      <color rgb="FFFF0000"/>
      <name val="Arial"/>
      <family val="2"/>
      <charset val="178"/>
    </font>
    <font>
      <b/>
      <sz val="14"/>
      <color rgb="FFFF0000"/>
      <name val="Angsana New"/>
      <family val="1"/>
    </font>
    <font>
      <b/>
      <sz val="13"/>
      <color theme="1" tint="0.34998626667073579"/>
      <name val="Arial"/>
      <family val="2"/>
      <charset val="178"/>
    </font>
    <font>
      <b/>
      <sz val="14"/>
      <color theme="1"/>
      <name val="Arial"/>
      <family val="2"/>
    </font>
    <font>
      <b/>
      <sz val="14"/>
      <name val="Arial"/>
      <family val="2"/>
    </font>
    <font>
      <b/>
      <sz val="2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165" fontId="2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4" fontId="2" fillId="0" borderId="1" xfId="0" applyNumberFormat="1" applyFont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locked="0" hidden="1"/>
    </xf>
    <xf numFmtId="0" fontId="6" fillId="0" borderId="0" xfId="0" applyFont="1" applyAlignment="1" applyProtection="1">
      <alignment horizontal="center" vertical="center"/>
      <protection locked="0" hidden="1"/>
    </xf>
    <xf numFmtId="167" fontId="6" fillId="0" borderId="1" xfId="0" applyNumberFormat="1" applyFont="1" applyBorder="1" applyAlignment="1" applyProtection="1">
      <alignment horizontal="center" vertical="center"/>
      <protection locked="0" hidden="1"/>
    </xf>
    <xf numFmtId="0" fontId="5" fillId="0" borderId="0" xfId="0" applyFont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locked="0" hidden="1"/>
    </xf>
    <xf numFmtId="164" fontId="5" fillId="0" borderId="1" xfId="0" applyNumberFormat="1" applyFont="1" applyBorder="1" applyAlignment="1" applyProtection="1">
      <alignment horizontal="center" vertical="center"/>
      <protection locked="0" hidden="1"/>
    </xf>
    <xf numFmtId="166" fontId="5" fillId="0" borderId="1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locked="0" hidden="1"/>
    </xf>
    <xf numFmtId="0" fontId="4" fillId="2" borderId="4" xfId="0" applyFont="1" applyFill="1" applyBorder="1" applyAlignment="1" applyProtection="1">
      <alignment horizontal="center" vertical="center"/>
      <protection hidden="1"/>
    </xf>
    <xf numFmtId="0" fontId="4" fillId="2" borderId="5" xfId="0" applyFont="1" applyFill="1" applyBorder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 vertical="center"/>
      <protection hidden="1"/>
    </xf>
    <xf numFmtId="165" fontId="7" fillId="0" borderId="0" xfId="0" applyNumberFormat="1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0" xfId="0" quotePrefix="1" applyFont="1" applyAlignment="1" applyProtection="1">
      <alignment horizontal="center" vertical="center"/>
      <protection locked="0" hidden="1"/>
    </xf>
    <xf numFmtId="0" fontId="10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1" fillId="0" borderId="0" xfId="0" applyFont="1"/>
    <xf numFmtId="0" fontId="11" fillId="0" borderId="0" xfId="0" applyFont="1" applyAlignment="1" applyProtection="1">
      <alignment horizontal="center" vertical="center"/>
      <protection locked="0"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1" fontId="5" fillId="0" borderId="2" xfId="0" applyNumberFormat="1" applyFont="1" applyBorder="1" applyAlignment="1" applyProtection="1">
      <alignment horizontal="center" vertical="center"/>
      <protection hidden="1"/>
    </xf>
    <xf numFmtId="0" fontId="4" fillId="2" borderId="3" xfId="0" quotePrefix="1" applyFont="1" applyFill="1" applyBorder="1" applyAlignment="1" applyProtection="1">
      <alignment horizontal="center" vertical="center"/>
      <protection hidden="1"/>
    </xf>
    <xf numFmtId="164" fontId="9" fillId="0" borderId="0" xfId="0" applyNumberFormat="1" applyFont="1" applyAlignment="1" applyProtection="1">
      <alignment horizontal="center" vertical="center"/>
      <protection locked="0" hidden="1"/>
    </xf>
    <xf numFmtId="164" fontId="13" fillId="0" borderId="0" xfId="0" applyNumberFormat="1" applyFont="1" applyAlignment="1" applyProtection="1">
      <alignment horizontal="center" vertical="center"/>
      <protection locked="0" hidden="1"/>
    </xf>
    <xf numFmtId="164" fontId="0" fillId="0" borderId="0" xfId="0" applyNumberFormat="1" applyProtection="1">
      <protection hidden="1"/>
    </xf>
    <xf numFmtId="0" fontId="14" fillId="3" borderId="1" xfId="0" applyFont="1" applyFill="1" applyBorder="1" applyAlignment="1" applyProtection="1">
      <alignment horizontal="center" vertical="center"/>
      <protection locked="0" hidden="1"/>
    </xf>
    <xf numFmtId="0" fontId="15" fillId="3" borderId="1" xfId="0" applyFont="1" applyFill="1" applyBorder="1" applyAlignment="1" applyProtection="1">
      <alignment horizontal="center" vertical="center"/>
      <protection locked="0" hidden="1"/>
    </xf>
    <xf numFmtId="0" fontId="14" fillId="3" borderId="1" xfId="0" applyFont="1" applyFill="1" applyBorder="1" applyAlignment="1" applyProtection="1">
      <alignment horizontal="center" vertical="center"/>
      <protection hidden="1"/>
    </xf>
    <xf numFmtId="0" fontId="16" fillId="4" borderId="0" xfId="0" applyFont="1" applyFill="1" applyAlignment="1" applyProtection="1">
      <alignment horizontal="center" vertical="center"/>
      <protection locked="0" hidden="1"/>
    </xf>
    <xf numFmtId="0" fontId="12" fillId="4" borderId="0" xfId="0" quotePrefix="1" applyFont="1" applyFill="1" applyAlignment="1" applyProtection="1">
      <alignment horizontal="center" vertical="center"/>
      <protection hidden="1"/>
    </xf>
    <xf numFmtId="0" fontId="1" fillId="5" borderId="0" xfId="0" quotePrefix="1" applyFont="1" applyFill="1" applyAlignment="1" applyProtection="1">
      <alignment horizontal="center" vertical="center" wrapText="1"/>
      <protection hidden="1"/>
    </xf>
    <xf numFmtId="0" fontId="4" fillId="6" borderId="0" xfId="0" quotePrefix="1" applyFont="1" applyFill="1" applyAlignment="1" applyProtection="1">
      <alignment horizontal="center" vertical="center" wrapText="1"/>
      <protection hidden="1"/>
    </xf>
    <xf numFmtId="0" fontId="4" fillId="6" borderId="0" xfId="0" applyFont="1" applyFill="1" applyAlignment="1" applyProtection="1">
      <alignment horizontal="center" vertical="center" wrapText="1"/>
      <protection hidden="1"/>
    </xf>
  </cellXfs>
  <cellStyles count="1">
    <cellStyle name="Normal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1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230692</xdr:colOff>
      <xdr:row>1</xdr:row>
      <xdr:rowOff>23001</xdr:rowOff>
    </xdr:from>
    <xdr:to>
      <xdr:col>8</xdr:col>
      <xdr:colOff>81776</xdr:colOff>
      <xdr:row>5</xdr:row>
      <xdr:rowOff>266700</xdr:rowOff>
    </xdr:to>
    <xdr:sp macro="" textlink="">
      <xdr:nvSpPr>
        <xdr:cNvPr id="4" name="سهم إلى اليسار 3">
          <a:hlinkClick xmlns:r="http://schemas.openxmlformats.org/officeDocument/2006/relationships" r:id="rId1"/>
        </xdr:cNvPr>
        <xdr:cNvSpPr/>
      </xdr:nvSpPr>
      <xdr:spPr>
        <a:xfrm>
          <a:off x="11230359949" y="223026"/>
          <a:ext cx="1784659" cy="948549"/>
        </a:xfrm>
        <a:prstGeom prst="leftArrow">
          <a:avLst>
            <a:gd name="adj1" fmla="val 55625"/>
            <a:gd name="adj2" fmla="val 50000"/>
          </a:avLst>
        </a:prstGeom>
        <a:gradFill>
          <a:gsLst>
            <a:gs pos="11000">
              <a:schemeClr val="accent6">
                <a:lumMod val="75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500" b="1">
              <a:solidFill>
                <a:schemeClr val="tx1"/>
              </a:solidFill>
            </a:rPr>
            <a:t>الانتقال للورقة التالية</a:t>
          </a:r>
          <a:endParaRPr lang="ar-EG" sz="15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657225</xdr:colOff>
      <xdr:row>0</xdr:row>
      <xdr:rowOff>38100</xdr:rowOff>
    </xdr:from>
    <xdr:to>
      <xdr:col>7</xdr:col>
      <xdr:colOff>0</xdr:colOff>
      <xdr:row>6</xdr:row>
      <xdr:rowOff>171451</xdr:rowOff>
    </xdr:to>
    <xdr:sp macro="" textlink="">
      <xdr:nvSpPr>
        <xdr:cNvPr id="5" name="سهم مخطط إلى اليمين 4">
          <a:hlinkClick xmlns:r="http://schemas.openxmlformats.org/officeDocument/2006/relationships" r:id="rId1"/>
        </xdr:cNvPr>
        <xdr:cNvSpPr/>
      </xdr:nvSpPr>
      <xdr:spPr>
        <a:xfrm>
          <a:off x="11231775225" y="38100"/>
          <a:ext cx="1514475" cy="885826"/>
        </a:xfrm>
        <a:prstGeom prst="stripedRightArrow">
          <a:avLst/>
        </a:prstGeom>
        <a:gradFill>
          <a:gsLst>
            <a:gs pos="11000">
              <a:schemeClr val="bg2">
                <a:lumMod val="9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400" b="1">
              <a:solidFill>
                <a:srgbClr val="FF0000"/>
              </a:solidFill>
            </a:rPr>
            <a:t>الانتقال للصفحة السابقة</a:t>
          </a:r>
          <a:endParaRPr lang="ar-EG" sz="14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97"/>
  <sheetViews>
    <sheetView showGridLines="0" rightToLeft="1" tabSelected="1" defaultGridColor="0" colorId="63" workbookViewId="0">
      <pane ySplit="8" topLeftCell="A24" activePane="bottomLeft" state="frozen"/>
      <selection activeCell="A6" sqref="A6"/>
      <selection pane="bottomLeft" activeCell="D24" sqref="D24"/>
    </sheetView>
  </sheetViews>
  <sheetFormatPr defaultRowHeight="21.95" customHeight="1"/>
  <cols>
    <col min="1" max="1" width="8.875" customWidth="1"/>
    <col min="2" max="2" width="11.125" style="13" customWidth="1"/>
    <col min="3" max="3" width="27.625" style="13" customWidth="1"/>
    <col min="4" max="4" width="22.75" style="11" customWidth="1"/>
    <col min="5" max="5" width="25.25" style="15" customWidth="1"/>
    <col min="6" max="6" width="25.375" style="15" customWidth="1"/>
    <col min="7" max="8" width="20.25" style="3" hidden="1" customWidth="1"/>
    <col min="9" max="9" width="6.125" style="1" customWidth="1"/>
    <col min="10" max="10" width="19.375" style="1" customWidth="1"/>
    <col min="11" max="15" width="9" style="1"/>
    <col min="17" max="16384" width="9" style="1"/>
  </cols>
  <sheetData>
    <row r="1" spans="2:10" ht="15.75" customHeight="1">
      <c r="B1" s="24"/>
      <c r="C1" s="24"/>
      <c r="D1" s="24"/>
      <c r="E1" s="25"/>
      <c r="F1" s="26"/>
      <c r="G1" s="27"/>
      <c r="H1" s="27"/>
    </row>
    <row r="2" spans="2:10" ht="12.75" customHeight="1">
      <c r="B2" s="24"/>
      <c r="C2" s="37"/>
      <c r="D2" s="24"/>
      <c r="E2" s="25"/>
      <c r="F2" s="26"/>
      <c r="G2" s="27"/>
      <c r="H2" s="27"/>
    </row>
    <row r="3" spans="2:10" ht="15.75" customHeight="1">
      <c r="B3" s="24"/>
      <c r="C3" s="36">
        <f ca="1">TODAY()</f>
        <v>41350</v>
      </c>
      <c r="D3" s="24"/>
      <c r="E3" s="25"/>
      <c r="F3" s="26"/>
      <c r="G3" s="27"/>
      <c r="H3" s="27"/>
    </row>
    <row r="4" spans="2:10" ht="14.25" customHeight="1">
      <c r="B4" s="24"/>
      <c r="C4" s="37"/>
      <c r="D4" s="24"/>
      <c r="E4" s="24"/>
      <c r="F4" s="26"/>
      <c r="G4" s="27"/>
      <c r="H4" s="27"/>
      <c r="J4" s="38"/>
    </row>
    <row r="5" spans="2:10" ht="12.75" customHeight="1">
      <c r="B5" s="24"/>
      <c r="C5" s="24"/>
      <c r="D5" s="24"/>
      <c r="E5" s="24"/>
      <c r="F5" s="26"/>
      <c r="G5" s="27"/>
      <c r="H5" s="27"/>
    </row>
    <row r="6" spans="2:10" ht="24" customHeight="1">
      <c r="B6" s="24"/>
      <c r="C6" s="42" t="s">
        <v>13</v>
      </c>
      <c r="D6" s="42"/>
      <c r="E6" s="42"/>
      <c r="F6" s="1"/>
    </row>
    <row r="7" spans="2:10" ht="13.5" customHeight="1">
      <c r="B7" s="24"/>
      <c r="D7" s="28" t="s">
        <v>11</v>
      </c>
      <c r="E7" s="13"/>
      <c r="H7" s="7">
        <f ca="1">TODAY()</f>
        <v>41350</v>
      </c>
    </row>
    <row r="8" spans="2:10" s="2" customFormat="1" ht="21.95" customHeight="1">
      <c r="B8" s="39" t="s">
        <v>0</v>
      </c>
      <c r="C8" s="39" t="s">
        <v>1</v>
      </c>
      <c r="D8" s="40" t="s">
        <v>2</v>
      </c>
      <c r="E8" s="41" t="s">
        <v>6</v>
      </c>
      <c r="F8" s="41" t="s">
        <v>4</v>
      </c>
      <c r="G8" s="4" t="s">
        <v>5</v>
      </c>
      <c r="H8" s="4" t="s">
        <v>3</v>
      </c>
    </row>
    <row r="9" spans="2:10" ht="21.95" customHeight="1">
      <c r="B9" s="14"/>
      <c r="C9" s="14"/>
      <c r="D9" s="12"/>
      <c r="E9" s="16">
        <f ca="1">H9</f>
        <v>-41350</v>
      </c>
      <c r="F9" s="19" t="str">
        <f t="shared" ref="F9:F72" ca="1" si="0">IF(AND(E9&gt;=0,E9&lt;=60),$D$7,"" )</f>
        <v/>
      </c>
      <c r="G9" s="5">
        <f t="shared" ref="G9:G72" si="1">D9</f>
        <v>0</v>
      </c>
      <c r="H9" s="6">
        <f ca="1">G9-$H$7</f>
        <v>-41350</v>
      </c>
    </row>
    <row r="10" spans="2:10" ht="21.95" customHeight="1">
      <c r="B10" s="14"/>
      <c r="C10" s="14"/>
      <c r="D10" s="12"/>
      <c r="E10" s="16">
        <f ca="1">H10</f>
        <v>-41350</v>
      </c>
      <c r="F10" s="19" t="str">
        <f t="shared" ca="1" si="0"/>
        <v/>
      </c>
      <c r="G10" s="5">
        <f t="shared" si="1"/>
        <v>0</v>
      </c>
      <c r="H10" s="6">
        <f t="shared" ref="H10:H73" ca="1" si="2">G10-$H$7</f>
        <v>-41350</v>
      </c>
    </row>
    <row r="11" spans="2:10" ht="21.95" customHeight="1">
      <c r="B11" s="14"/>
      <c r="C11" s="18"/>
      <c r="D11" s="12"/>
      <c r="E11" s="16">
        <f t="shared" ref="E11:E74" ca="1" si="3">H11</f>
        <v>-41350</v>
      </c>
      <c r="F11" s="19" t="str">
        <f t="shared" ca="1" si="0"/>
        <v/>
      </c>
      <c r="G11" s="5">
        <f t="shared" si="1"/>
        <v>0</v>
      </c>
      <c r="H11" s="6">
        <f t="shared" ca="1" si="2"/>
        <v>-41350</v>
      </c>
    </row>
    <row r="12" spans="2:10" ht="21.95" customHeight="1">
      <c r="B12" s="14"/>
      <c r="C12" s="14"/>
      <c r="D12" s="12"/>
      <c r="E12" s="16">
        <f t="shared" ca="1" si="3"/>
        <v>-41350</v>
      </c>
      <c r="F12" s="19" t="str">
        <f t="shared" ca="1" si="0"/>
        <v/>
      </c>
      <c r="G12" s="5">
        <f t="shared" si="1"/>
        <v>0</v>
      </c>
      <c r="H12" s="6">
        <f t="shared" ca="1" si="2"/>
        <v>-41350</v>
      </c>
    </row>
    <row r="13" spans="2:10" ht="21.95" customHeight="1">
      <c r="B13" s="14"/>
      <c r="C13" s="14"/>
      <c r="D13" s="12"/>
      <c r="E13" s="16">
        <f t="shared" ca="1" si="3"/>
        <v>-41350</v>
      </c>
      <c r="F13" s="19" t="str">
        <f t="shared" ca="1" si="0"/>
        <v/>
      </c>
      <c r="G13" s="5">
        <f t="shared" si="1"/>
        <v>0</v>
      </c>
      <c r="H13" s="6">
        <f t="shared" ca="1" si="2"/>
        <v>-41350</v>
      </c>
    </row>
    <row r="14" spans="2:10" ht="21.95" customHeight="1">
      <c r="B14" s="14"/>
      <c r="C14" s="14"/>
      <c r="D14" s="12"/>
      <c r="E14" s="16">
        <f t="shared" ca="1" si="3"/>
        <v>-41350</v>
      </c>
      <c r="F14" s="19" t="str">
        <f t="shared" ca="1" si="0"/>
        <v/>
      </c>
      <c r="G14" s="5">
        <f t="shared" si="1"/>
        <v>0</v>
      </c>
      <c r="H14" s="6">
        <f t="shared" ca="1" si="2"/>
        <v>-41350</v>
      </c>
    </row>
    <row r="15" spans="2:10" ht="21.95" customHeight="1">
      <c r="B15" s="14"/>
      <c r="C15" s="14"/>
      <c r="D15" s="12"/>
      <c r="E15" s="16">
        <f t="shared" ca="1" si="3"/>
        <v>-41350</v>
      </c>
      <c r="F15" s="19" t="str">
        <f t="shared" ca="1" si="0"/>
        <v/>
      </c>
      <c r="G15" s="5">
        <f t="shared" si="1"/>
        <v>0</v>
      </c>
      <c r="H15" s="6">
        <f t="shared" ca="1" si="2"/>
        <v>-41350</v>
      </c>
    </row>
    <row r="16" spans="2:10" ht="21.95" customHeight="1">
      <c r="B16" s="14"/>
      <c r="C16" s="14"/>
      <c r="D16" s="12"/>
      <c r="E16" s="16">
        <f t="shared" ca="1" si="3"/>
        <v>-41350</v>
      </c>
      <c r="F16" s="19" t="str">
        <f t="shared" ca="1" si="0"/>
        <v/>
      </c>
      <c r="G16" s="5">
        <f t="shared" si="1"/>
        <v>0</v>
      </c>
      <c r="H16" s="6">
        <f t="shared" ca="1" si="2"/>
        <v>-41350</v>
      </c>
    </row>
    <row r="17" spans="2:8" ht="21.95" customHeight="1">
      <c r="B17" s="14"/>
      <c r="C17" s="14"/>
      <c r="D17" s="12"/>
      <c r="E17" s="16">
        <f t="shared" ca="1" si="3"/>
        <v>-41350</v>
      </c>
      <c r="F17" s="19" t="str">
        <f t="shared" ca="1" si="0"/>
        <v/>
      </c>
      <c r="G17" s="5">
        <f t="shared" si="1"/>
        <v>0</v>
      </c>
      <c r="H17" s="6">
        <f t="shared" ca="1" si="2"/>
        <v>-41350</v>
      </c>
    </row>
    <row r="18" spans="2:8" ht="21.95" customHeight="1">
      <c r="B18" s="14"/>
      <c r="C18" s="14"/>
      <c r="D18" s="12"/>
      <c r="E18" s="16">
        <f t="shared" ca="1" si="3"/>
        <v>-41350</v>
      </c>
      <c r="F18" s="19" t="str">
        <f t="shared" ca="1" si="0"/>
        <v/>
      </c>
      <c r="G18" s="5">
        <f t="shared" si="1"/>
        <v>0</v>
      </c>
      <c r="H18" s="6">
        <f t="shared" ca="1" si="2"/>
        <v>-41350</v>
      </c>
    </row>
    <row r="19" spans="2:8" ht="21.95" customHeight="1">
      <c r="B19" s="14"/>
      <c r="C19" s="14"/>
      <c r="D19" s="12"/>
      <c r="E19" s="16">
        <f t="shared" ca="1" si="3"/>
        <v>-41350</v>
      </c>
      <c r="F19" s="19" t="str">
        <f t="shared" ca="1" si="0"/>
        <v/>
      </c>
      <c r="G19" s="5">
        <f t="shared" si="1"/>
        <v>0</v>
      </c>
      <c r="H19" s="6">
        <f t="shared" ca="1" si="2"/>
        <v>-41350</v>
      </c>
    </row>
    <row r="20" spans="2:8" ht="21.95" customHeight="1">
      <c r="B20" s="14"/>
      <c r="C20" s="14"/>
      <c r="D20" s="12"/>
      <c r="E20" s="16">
        <f t="shared" ca="1" si="3"/>
        <v>-41350</v>
      </c>
      <c r="F20" s="19" t="str">
        <f t="shared" ca="1" si="0"/>
        <v/>
      </c>
      <c r="G20" s="5">
        <f t="shared" si="1"/>
        <v>0</v>
      </c>
      <c r="H20" s="6">
        <f t="shared" ca="1" si="2"/>
        <v>-41350</v>
      </c>
    </row>
    <row r="21" spans="2:8" ht="21.95" customHeight="1">
      <c r="B21" s="14"/>
      <c r="C21" s="14"/>
      <c r="D21" s="12"/>
      <c r="E21" s="16">
        <f t="shared" ca="1" si="3"/>
        <v>-41350</v>
      </c>
      <c r="F21" s="19" t="str">
        <f t="shared" ca="1" si="0"/>
        <v/>
      </c>
      <c r="G21" s="5">
        <f t="shared" si="1"/>
        <v>0</v>
      </c>
      <c r="H21" s="6">
        <f t="shared" ca="1" si="2"/>
        <v>-41350</v>
      </c>
    </row>
    <row r="22" spans="2:8" ht="21.95" customHeight="1">
      <c r="B22" s="14"/>
      <c r="C22" s="14"/>
      <c r="D22" s="12"/>
      <c r="E22" s="16">
        <f t="shared" ca="1" si="3"/>
        <v>-41350</v>
      </c>
      <c r="F22" s="19" t="str">
        <f t="shared" ca="1" si="0"/>
        <v/>
      </c>
      <c r="G22" s="5">
        <f t="shared" si="1"/>
        <v>0</v>
      </c>
      <c r="H22" s="6">
        <f t="shared" ca="1" si="2"/>
        <v>-41350</v>
      </c>
    </row>
    <row r="23" spans="2:8" ht="21.95" customHeight="1">
      <c r="B23" s="14"/>
      <c r="C23" s="14"/>
      <c r="D23" s="12"/>
      <c r="E23" s="16">
        <f t="shared" ca="1" si="3"/>
        <v>-41350</v>
      </c>
      <c r="F23" s="19" t="str">
        <f t="shared" ca="1" si="0"/>
        <v/>
      </c>
      <c r="G23" s="5">
        <f t="shared" si="1"/>
        <v>0</v>
      </c>
      <c r="H23" s="6">
        <f t="shared" ca="1" si="2"/>
        <v>-41350</v>
      </c>
    </row>
    <row r="24" spans="2:8" ht="21.95" customHeight="1">
      <c r="B24" s="14">
        <v>247</v>
      </c>
      <c r="C24" s="14" t="s">
        <v>14</v>
      </c>
      <c r="D24" s="12">
        <v>41394</v>
      </c>
      <c r="E24" s="16">
        <f t="shared" ca="1" si="3"/>
        <v>44</v>
      </c>
      <c r="F24" s="19" t="str">
        <f t="shared" ca="1" si="0"/>
        <v>انتبه هذه الاقامة ستنتهى قريبا</v>
      </c>
      <c r="G24" s="5">
        <f t="shared" si="1"/>
        <v>41394</v>
      </c>
      <c r="H24" s="6">
        <f t="shared" ca="1" si="2"/>
        <v>44</v>
      </c>
    </row>
    <row r="25" spans="2:8" ht="21.95" customHeight="1">
      <c r="B25" s="14"/>
      <c r="C25" s="14"/>
      <c r="D25" s="12"/>
      <c r="E25" s="16">
        <f t="shared" ca="1" si="3"/>
        <v>-41350</v>
      </c>
      <c r="F25" s="19" t="str">
        <f t="shared" ca="1" si="0"/>
        <v/>
      </c>
      <c r="G25" s="5">
        <f t="shared" si="1"/>
        <v>0</v>
      </c>
      <c r="H25" s="6">
        <f t="shared" ca="1" si="2"/>
        <v>-41350</v>
      </c>
    </row>
    <row r="26" spans="2:8" ht="21.95" customHeight="1">
      <c r="B26" s="14"/>
      <c r="C26" s="14"/>
      <c r="D26" s="12"/>
      <c r="E26" s="16">
        <f t="shared" ca="1" si="3"/>
        <v>-41350</v>
      </c>
      <c r="F26" s="19" t="str">
        <f t="shared" ca="1" si="0"/>
        <v/>
      </c>
      <c r="G26" s="5">
        <f t="shared" si="1"/>
        <v>0</v>
      </c>
      <c r="H26" s="6">
        <f t="shared" ca="1" si="2"/>
        <v>-41350</v>
      </c>
    </row>
    <row r="27" spans="2:8" ht="21.95" customHeight="1">
      <c r="B27" s="14"/>
      <c r="C27" s="14"/>
      <c r="D27" s="12"/>
      <c r="E27" s="16">
        <f t="shared" ca="1" si="3"/>
        <v>-41350</v>
      </c>
      <c r="F27" s="19" t="str">
        <f t="shared" ca="1" si="0"/>
        <v/>
      </c>
      <c r="G27" s="5">
        <f t="shared" si="1"/>
        <v>0</v>
      </c>
      <c r="H27" s="6">
        <f t="shared" ca="1" si="2"/>
        <v>-41350</v>
      </c>
    </row>
    <row r="28" spans="2:8" ht="21.95" customHeight="1">
      <c r="B28" s="14"/>
      <c r="C28" s="14"/>
      <c r="D28" s="12"/>
      <c r="E28" s="16">
        <f t="shared" ca="1" si="3"/>
        <v>-41350</v>
      </c>
      <c r="F28" s="19" t="str">
        <f t="shared" ca="1" si="0"/>
        <v/>
      </c>
      <c r="G28" s="5">
        <f t="shared" si="1"/>
        <v>0</v>
      </c>
      <c r="H28" s="6">
        <f t="shared" ca="1" si="2"/>
        <v>-41350</v>
      </c>
    </row>
    <row r="29" spans="2:8" ht="21.95" customHeight="1">
      <c r="B29" s="14"/>
      <c r="C29" s="14"/>
      <c r="D29" s="12"/>
      <c r="E29" s="16">
        <f t="shared" ca="1" si="3"/>
        <v>-41350</v>
      </c>
      <c r="F29" s="19" t="str">
        <f t="shared" ca="1" si="0"/>
        <v/>
      </c>
      <c r="G29" s="5">
        <f t="shared" si="1"/>
        <v>0</v>
      </c>
      <c r="H29" s="6">
        <f t="shared" ca="1" si="2"/>
        <v>-41350</v>
      </c>
    </row>
    <row r="30" spans="2:8" ht="21.95" customHeight="1">
      <c r="B30" s="14"/>
      <c r="C30" s="14"/>
      <c r="D30" s="12"/>
      <c r="E30" s="16">
        <f t="shared" ca="1" si="3"/>
        <v>-41350</v>
      </c>
      <c r="F30" s="19" t="str">
        <f t="shared" ca="1" si="0"/>
        <v/>
      </c>
      <c r="G30" s="5">
        <f t="shared" si="1"/>
        <v>0</v>
      </c>
      <c r="H30" s="6">
        <f t="shared" ca="1" si="2"/>
        <v>-41350</v>
      </c>
    </row>
    <row r="31" spans="2:8" ht="21.95" customHeight="1">
      <c r="B31" s="14"/>
      <c r="C31" s="14"/>
      <c r="D31" s="12"/>
      <c r="E31" s="16">
        <f t="shared" ca="1" si="3"/>
        <v>-41350</v>
      </c>
      <c r="F31" s="19" t="str">
        <f t="shared" ca="1" si="0"/>
        <v/>
      </c>
      <c r="G31" s="5">
        <f t="shared" si="1"/>
        <v>0</v>
      </c>
      <c r="H31" s="6">
        <f t="shared" ca="1" si="2"/>
        <v>-41350</v>
      </c>
    </row>
    <row r="32" spans="2:8" ht="21.95" customHeight="1">
      <c r="B32" s="14"/>
      <c r="C32" s="14"/>
      <c r="D32" s="12"/>
      <c r="E32" s="16">
        <f t="shared" ca="1" si="3"/>
        <v>-41350</v>
      </c>
      <c r="F32" s="19" t="str">
        <f t="shared" ca="1" si="0"/>
        <v/>
      </c>
      <c r="G32" s="5">
        <f t="shared" si="1"/>
        <v>0</v>
      </c>
      <c r="H32" s="6">
        <f t="shared" ca="1" si="2"/>
        <v>-41350</v>
      </c>
    </row>
    <row r="33" spans="2:8" ht="21.95" customHeight="1">
      <c r="B33" s="14"/>
      <c r="C33" s="14"/>
      <c r="D33" s="12"/>
      <c r="E33" s="16">
        <f t="shared" ca="1" si="3"/>
        <v>-41350</v>
      </c>
      <c r="F33" s="19" t="str">
        <f t="shared" ca="1" si="0"/>
        <v/>
      </c>
      <c r="G33" s="5">
        <f t="shared" si="1"/>
        <v>0</v>
      </c>
      <c r="H33" s="6">
        <f t="shared" ca="1" si="2"/>
        <v>-41350</v>
      </c>
    </row>
    <row r="34" spans="2:8" ht="21.95" customHeight="1">
      <c r="B34" s="14"/>
      <c r="C34" s="14"/>
      <c r="D34" s="12"/>
      <c r="E34" s="16">
        <f t="shared" ca="1" si="3"/>
        <v>-41350</v>
      </c>
      <c r="F34" s="19" t="str">
        <f t="shared" ca="1" si="0"/>
        <v/>
      </c>
      <c r="G34" s="5">
        <f t="shared" si="1"/>
        <v>0</v>
      </c>
      <c r="H34" s="6">
        <f t="shared" ca="1" si="2"/>
        <v>-41350</v>
      </c>
    </row>
    <row r="35" spans="2:8" ht="21.95" customHeight="1">
      <c r="B35" s="14"/>
      <c r="C35" s="14"/>
      <c r="D35" s="12"/>
      <c r="E35" s="16">
        <f t="shared" ca="1" si="3"/>
        <v>-41350</v>
      </c>
      <c r="F35" s="19" t="str">
        <f t="shared" ca="1" si="0"/>
        <v/>
      </c>
      <c r="G35" s="5">
        <f t="shared" si="1"/>
        <v>0</v>
      </c>
      <c r="H35" s="6">
        <f t="shared" ca="1" si="2"/>
        <v>-41350</v>
      </c>
    </row>
    <row r="36" spans="2:8" ht="21.95" customHeight="1">
      <c r="B36" s="14"/>
      <c r="C36" s="14"/>
      <c r="D36" s="12"/>
      <c r="E36" s="16">
        <f t="shared" ca="1" si="3"/>
        <v>-41350</v>
      </c>
      <c r="F36" s="19" t="str">
        <f t="shared" ca="1" si="0"/>
        <v/>
      </c>
      <c r="G36" s="5">
        <f t="shared" si="1"/>
        <v>0</v>
      </c>
      <c r="H36" s="6">
        <f t="shared" ca="1" si="2"/>
        <v>-41350</v>
      </c>
    </row>
    <row r="37" spans="2:8" ht="21.95" customHeight="1">
      <c r="B37" s="14"/>
      <c r="C37" s="14"/>
      <c r="D37" s="12"/>
      <c r="E37" s="16">
        <f t="shared" ca="1" si="3"/>
        <v>-41350</v>
      </c>
      <c r="F37" s="19" t="str">
        <f t="shared" ca="1" si="0"/>
        <v/>
      </c>
      <c r="G37" s="5">
        <f t="shared" si="1"/>
        <v>0</v>
      </c>
      <c r="H37" s="6">
        <f t="shared" ca="1" si="2"/>
        <v>-41350</v>
      </c>
    </row>
    <row r="38" spans="2:8" ht="21.95" customHeight="1">
      <c r="B38" s="14"/>
      <c r="C38" s="14"/>
      <c r="D38" s="12"/>
      <c r="E38" s="16">
        <f t="shared" ca="1" si="3"/>
        <v>-41350</v>
      </c>
      <c r="F38" s="19" t="str">
        <f t="shared" ca="1" si="0"/>
        <v/>
      </c>
      <c r="G38" s="5">
        <f t="shared" si="1"/>
        <v>0</v>
      </c>
      <c r="H38" s="6">
        <f t="shared" ca="1" si="2"/>
        <v>-41350</v>
      </c>
    </row>
    <row r="39" spans="2:8" ht="21.95" customHeight="1">
      <c r="B39" s="14"/>
      <c r="C39" s="14"/>
      <c r="D39" s="12"/>
      <c r="E39" s="16">
        <f t="shared" ca="1" si="3"/>
        <v>-41350</v>
      </c>
      <c r="F39" s="19" t="str">
        <f t="shared" ca="1" si="0"/>
        <v/>
      </c>
      <c r="G39" s="5">
        <f t="shared" si="1"/>
        <v>0</v>
      </c>
      <c r="H39" s="6">
        <f t="shared" ca="1" si="2"/>
        <v>-41350</v>
      </c>
    </row>
    <row r="40" spans="2:8" ht="21.95" customHeight="1">
      <c r="B40" s="14"/>
      <c r="C40" s="14"/>
      <c r="D40" s="12"/>
      <c r="E40" s="16">
        <f t="shared" ca="1" si="3"/>
        <v>-41350</v>
      </c>
      <c r="F40" s="19" t="str">
        <f t="shared" ca="1" si="0"/>
        <v/>
      </c>
      <c r="G40" s="5">
        <f t="shared" si="1"/>
        <v>0</v>
      </c>
      <c r="H40" s="6">
        <f t="shared" ca="1" si="2"/>
        <v>-41350</v>
      </c>
    </row>
    <row r="41" spans="2:8" ht="21.95" customHeight="1">
      <c r="B41" s="14"/>
      <c r="C41" s="14"/>
      <c r="D41" s="12"/>
      <c r="E41" s="16">
        <f t="shared" ca="1" si="3"/>
        <v>-41350</v>
      </c>
      <c r="F41" s="19" t="str">
        <f t="shared" ca="1" si="0"/>
        <v/>
      </c>
      <c r="G41" s="5">
        <f t="shared" si="1"/>
        <v>0</v>
      </c>
      <c r="H41" s="6">
        <f t="shared" ca="1" si="2"/>
        <v>-41350</v>
      </c>
    </row>
    <row r="42" spans="2:8" ht="21.95" customHeight="1">
      <c r="B42" s="14"/>
      <c r="C42" s="14"/>
      <c r="D42" s="12"/>
      <c r="E42" s="16">
        <f t="shared" ca="1" si="3"/>
        <v>-41350</v>
      </c>
      <c r="F42" s="19" t="str">
        <f t="shared" ca="1" si="0"/>
        <v/>
      </c>
      <c r="G42" s="5">
        <f t="shared" si="1"/>
        <v>0</v>
      </c>
      <c r="H42" s="6">
        <f t="shared" ca="1" si="2"/>
        <v>-41350</v>
      </c>
    </row>
    <row r="43" spans="2:8" ht="21.95" customHeight="1">
      <c r="B43" s="14"/>
      <c r="C43" s="14"/>
      <c r="D43" s="12"/>
      <c r="E43" s="16">
        <f t="shared" ca="1" si="3"/>
        <v>-41350</v>
      </c>
      <c r="F43" s="19" t="str">
        <f t="shared" ca="1" si="0"/>
        <v/>
      </c>
      <c r="G43" s="5">
        <f t="shared" si="1"/>
        <v>0</v>
      </c>
      <c r="H43" s="6">
        <f t="shared" ca="1" si="2"/>
        <v>-41350</v>
      </c>
    </row>
    <row r="44" spans="2:8" ht="21.95" customHeight="1">
      <c r="B44" s="14"/>
      <c r="C44" s="14"/>
      <c r="D44" s="12"/>
      <c r="E44" s="16">
        <f t="shared" ca="1" si="3"/>
        <v>-41350</v>
      </c>
      <c r="F44" s="19" t="str">
        <f t="shared" ca="1" si="0"/>
        <v/>
      </c>
      <c r="G44" s="5">
        <f t="shared" si="1"/>
        <v>0</v>
      </c>
      <c r="H44" s="6">
        <f t="shared" ca="1" si="2"/>
        <v>-41350</v>
      </c>
    </row>
    <row r="45" spans="2:8" ht="21.95" customHeight="1">
      <c r="B45" s="14"/>
      <c r="C45" s="14"/>
      <c r="D45" s="12"/>
      <c r="E45" s="16">
        <f t="shared" ca="1" si="3"/>
        <v>-41350</v>
      </c>
      <c r="F45" s="19" t="str">
        <f t="shared" ca="1" si="0"/>
        <v/>
      </c>
      <c r="G45" s="5">
        <f t="shared" si="1"/>
        <v>0</v>
      </c>
      <c r="H45" s="6">
        <f t="shared" ca="1" si="2"/>
        <v>-41350</v>
      </c>
    </row>
    <row r="46" spans="2:8" ht="21.95" customHeight="1">
      <c r="B46" s="14"/>
      <c r="C46" s="14"/>
      <c r="D46" s="12"/>
      <c r="E46" s="16">
        <f t="shared" ca="1" si="3"/>
        <v>-41350</v>
      </c>
      <c r="F46" s="19" t="str">
        <f t="shared" ca="1" si="0"/>
        <v/>
      </c>
      <c r="G46" s="5">
        <f t="shared" si="1"/>
        <v>0</v>
      </c>
      <c r="H46" s="6">
        <f t="shared" ca="1" si="2"/>
        <v>-41350</v>
      </c>
    </row>
    <row r="47" spans="2:8" ht="21.95" customHeight="1">
      <c r="B47" s="14"/>
      <c r="C47" s="14"/>
      <c r="D47" s="12"/>
      <c r="E47" s="16">
        <f t="shared" ca="1" si="3"/>
        <v>-41350</v>
      </c>
      <c r="F47" s="19" t="str">
        <f t="shared" ca="1" si="0"/>
        <v/>
      </c>
      <c r="G47" s="5">
        <f t="shared" si="1"/>
        <v>0</v>
      </c>
      <c r="H47" s="6">
        <f t="shared" ca="1" si="2"/>
        <v>-41350</v>
      </c>
    </row>
    <row r="48" spans="2:8" ht="21.95" customHeight="1">
      <c r="B48" s="14"/>
      <c r="C48" s="14"/>
      <c r="D48" s="12"/>
      <c r="E48" s="16">
        <f t="shared" ca="1" si="3"/>
        <v>-41350</v>
      </c>
      <c r="F48" s="19" t="str">
        <f t="shared" ca="1" si="0"/>
        <v/>
      </c>
      <c r="G48" s="5">
        <f t="shared" si="1"/>
        <v>0</v>
      </c>
      <c r="H48" s="6">
        <f t="shared" ca="1" si="2"/>
        <v>-41350</v>
      </c>
    </row>
    <row r="49" spans="2:8" ht="21.95" customHeight="1">
      <c r="B49" s="14"/>
      <c r="C49" s="14"/>
      <c r="D49" s="12"/>
      <c r="E49" s="16">
        <f t="shared" ca="1" si="3"/>
        <v>-41350</v>
      </c>
      <c r="F49" s="19" t="str">
        <f t="shared" ca="1" si="0"/>
        <v/>
      </c>
      <c r="G49" s="5">
        <f t="shared" si="1"/>
        <v>0</v>
      </c>
      <c r="H49" s="6">
        <f t="shared" ca="1" si="2"/>
        <v>-41350</v>
      </c>
    </row>
    <row r="50" spans="2:8" ht="21.95" customHeight="1">
      <c r="B50" s="14"/>
      <c r="C50" s="14"/>
      <c r="D50" s="12"/>
      <c r="E50" s="16">
        <f t="shared" ca="1" si="3"/>
        <v>-41350</v>
      </c>
      <c r="F50" s="19" t="str">
        <f t="shared" ca="1" si="0"/>
        <v/>
      </c>
      <c r="G50" s="5">
        <f t="shared" si="1"/>
        <v>0</v>
      </c>
      <c r="H50" s="6">
        <f t="shared" ca="1" si="2"/>
        <v>-41350</v>
      </c>
    </row>
    <row r="51" spans="2:8" ht="21.95" customHeight="1">
      <c r="B51" s="14"/>
      <c r="C51" s="14"/>
      <c r="D51" s="12"/>
      <c r="E51" s="16">
        <f t="shared" ca="1" si="3"/>
        <v>-41350</v>
      </c>
      <c r="F51" s="19" t="str">
        <f t="shared" ca="1" si="0"/>
        <v/>
      </c>
      <c r="G51" s="5">
        <f t="shared" si="1"/>
        <v>0</v>
      </c>
      <c r="H51" s="6">
        <f t="shared" ca="1" si="2"/>
        <v>-41350</v>
      </c>
    </row>
    <row r="52" spans="2:8" ht="21.95" customHeight="1">
      <c r="B52" s="14"/>
      <c r="C52" s="14"/>
      <c r="D52" s="12"/>
      <c r="E52" s="16">
        <f t="shared" ca="1" si="3"/>
        <v>-41350</v>
      </c>
      <c r="F52" s="19" t="str">
        <f t="shared" ca="1" si="0"/>
        <v/>
      </c>
      <c r="G52" s="5">
        <f t="shared" si="1"/>
        <v>0</v>
      </c>
      <c r="H52" s="6">
        <f t="shared" ca="1" si="2"/>
        <v>-41350</v>
      </c>
    </row>
    <row r="53" spans="2:8" ht="21.95" customHeight="1">
      <c r="B53" s="14"/>
      <c r="C53" s="14"/>
      <c r="D53" s="12"/>
      <c r="E53" s="16">
        <f t="shared" ca="1" si="3"/>
        <v>-41350</v>
      </c>
      <c r="F53" s="19" t="str">
        <f t="shared" ca="1" si="0"/>
        <v/>
      </c>
      <c r="G53" s="5">
        <f t="shared" si="1"/>
        <v>0</v>
      </c>
      <c r="H53" s="6">
        <f t="shared" ca="1" si="2"/>
        <v>-41350</v>
      </c>
    </row>
    <row r="54" spans="2:8" ht="21.95" customHeight="1">
      <c r="B54" s="14"/>
      <c r="C54" s="14"/>
      <c r="D54" s="12"/>
      <c r="E54" s="16">
        <f t="shared" ca="1" si="3"/>
        <v>-41350</v>
      </c>
      <c r="F54" s="19" t="str">
        <f t="shared" ca="1" si="0"/>
        <v/>
      </c>
      <c r="G54" s="5">
        <f t="shared" si="1"/>
        <v>0</v>
      </c>
      <c r="H54" s="6">
        <f t="shared" ca="1" si="2"/>
        <v>-41350</v>
      </c>
    </row>
    <row r="55" spans="2:8" ht="21.95" customHeight="1">
      <c r="B55" s="14"/>
      <c r="C55" s="14"/>
      <c r="D55" s="12"/>
      <c r="E55" s="16">
        <f t="shared" ca="1" si="3"/>
        <v>-41350</v>
      </c>
      <c r="F55" s="19" t="str">
        <f t="shared" ca="1" si="0"/>
        <v/>
      </c>
      <c r="G55" s="5">
        <f t="shared" si="1"/>
        <v>0</v>
      </c>
      <c r="H55" s="6">
        <f t="shared" ca="1" si="2"/>
        <v>-41350</v>
      </c>
    </row>
    <row r="56" spans="2:8" ht="21.95" customHeight="1">
      <c r="B56" s="14"/>
      <c r="C56" s="14"/>
      <c r="D56" s="12"/>
      <c r="E56" s="16">
        <f t="shared" ca="1" si="3"/>
        <v>-41350</v>
      </c>
      <c r="F56" s="19" t="str">
        <f t="shared" ca="1" si="0"/>
        <v/>
      </c>
      <c r="G56" s="5">
        <f t="shared" si="1"/>
        <v>0</v>
      </c>
      <c r="H56" s="6">
        <f t="shared" ca="1" si="2"/>
        <v>-41350</v>
      </c>
    </row>
    <row r="57" spans="2:8" ht="21.95" customHeight="1">
      <c r="B57" s="14"/>
      <c r="C57" s="14"/>
      <c r="D57" s="12"/>
      <c r="E57" s="16">
        <f t="shared" ca="1" si="3"/>
        <v>-41350</v>
      </c>
      <c r="F57" s="19" t="str">
        <f t="shared" ca="1" si="0"/>
        <v/>
      </c>
      <c r="G57" s="5">
        <f t="shared" si="1"/>
        <v>0</v>
      </c>
      <c r="H57" s="6">
        <f t="shared" ca="1" si="2"/>
        <v>-41350</v>
      </c>
    </row>
    <row r="58" spans="2:8" ht="21.95" customHeight="1">
      <c r="B58" s="14"/>
      <c r="C58" s="14"/>
      <c r="D58" s="12"/>
      <c r="E58" s="16">
        <f t="shared" ca="1" si="3"/>
        <v>-41350</v>
      </c>
      <c r="F58" s="19" t="str">
        <f t="shared" ca="1" si="0"/>
        <v/>
      </c>
      <c r="G58" s="5">
        <f t="shared" si="1"/>
        <v>0</v>
      </c>
      <c r="H58" s="6">
        <f t="shared" ca="1" si="2"/>
        <v>-41350</v>
      </c>
    </row>
    <row r="59" spans="2:8" ht="21.95" customHeight="1">
      <c r="B59" s="14"/>
      <c r="C59" s="14"/>
      <c r="D59" s="12"/>
      <c r="E59" s="16">
        <f t="shared" ca="1" si="3"/>
        <v>-41350</v>
      </c>
      <c r="F59" s="19" t="str">
        <f t="shared" ca="1" si="0"/>
        <v/>
      </c>
      <c r="G59" s="5">
        <f t="shared" si="1"/>
        <v>0</v>
      </c>
      <c r="H59" s="6">
        <f t="shared" ca="1" si="2"/>
        <v>-41350</v>
      </c>
    </row>
    <row r="60" spans="2:8" ht="21.95" customHeight="1">
      <c r="B60" s="14"/>
      <c r="C60" s="14"/>
      <c r="D60" s="12"/>
      <c r="E60" s="16">
        <f t="shared" ca="1" si="3"/>
        <v>-41350</v>
      </c>
      <c r="F60" s="19" t="str">
        <f t="shared" ca="1" si="0"/>
        <v/>
      </c>
      <c r="G60" s="5">
        <f t="shared" si="1"/>
        <v>0</v>
      </c>
      <c r="H60" s="6">
        <f t="shared" ca="1" si="2"/>
        <v>-41350</v>
      </c>
    </row>
    <row r="61" spans="2:8" ht="21.95" customHeight="1">
      <c r="B61" s="14"/>
      <c r="C61" s="14"/>
      <c r="D61" s="12"/>
      <c r="E61" s="16">
        <f t="shared" ca="1" si="3"/>
        <v>-41350</v>
      </c>
      <c r="F61" s="19" t="str">
        <f t="shared" ca="1" si="0"/>
        <v/>
      </c>
      <c r="G61" s="5">
        <f t="shared" si="1"/>
        <v>0</v>
      </c>
      <c r="H61" s="6">
        <f t="shared" ca="1" si="2"/>
        <v>-41350</v>
      </c>
    </row>
    <row r="62" spans="2:8" ht="21.95" customHeight="1">
      <c r="B62" s="14"/>
      <c r="C62" s="14"/>
      <c r="D62" s="12"/>
      <c r="E62" s="16">
        <f t="shared" ca="1" si="3"/>
        <v>-41350</v>
      </c>
      <c r="F62" s="19" t="str">
        <f t="shared" ca="1" si="0"/>
        <v/>
      </c>
      <c r="G62" s="5">
        <f t="shared" si="1"/>
        <v>0</v>
      </c>
      <c r="H62" s="6">
        <f t="shared" ca="1" si="2"/>
        <v>-41350</v>
      </c>
    </row>
    <row r="63" spans="2:8" ht="21.95" customHeight="1">
      <c r="B63" s="14"/>
      <c r="C63" s="14"/>
      <c r="D63" s="12"/>
      <c r="E63" s="16">
        <f t="shared" ca="1" si="3"/>
        <v>-41350</v>
      </c>
      <c r="F63" s="19" t="str">
        <f t="shared" ca="1" si="0"/>
        <v/>
      </c>
      <c r="G63" s="5">
        <f t="shared" si="1"/>
        <v>0</v>
      </c>
      <c r="H63" s="6">
        <f t="shared" ca="1" si="2"/>
        <v>-41350</v>
      </c>
    </row>
    <row r="64" spans="2:8" ht="21.95" customHeight="1">
      <c r="B64" s="14"/>
      <c r="C64" s="14"/>
      <c r="D64" s="12"/>
      <c r="E64" s="16">
        <f t="shared" ca="1" si="3"/>
        <v>-41350</v>
      </c>
      <c r="F64" s="19" t="str">
        <f t="shared" ca="1" si="0"/>
        <v/>
      </c>
      <c r="G64" s="5">
        <f t="shared" si="1"/>
        <v>0</v>
      </c>
      <c r="H64" s="6">
        <f t="shared" ca="1" si="2"/>
        <v>-41350</v>
      </c>
    </row>
    <row r="65" spans="2:8" ht="21.95" customHeight="1">
      <c r="B65" s="14"/>
      <c r="C65" s="14"/>
      <c r="D65" s="12"/>
      <c r="E65" s="16">
        <f t="shared" ca="1" si="3"/>
        <v>-41350</v>
      </c>
      <c r="F65" s="19" t="str">
        <f t="shared" ca="1" si="0"/>
        <v/>
      </c>
      <c r="G65" s="5">
        <f t="shared" si="1"/>
        <v>0</v>
      </c>
      <c r="H65" s="6">
        <f t="shared" ca="1" si="2"/>
        <v>-41350</v>
      </c>
    </row>
    <row r="66" spans="2:8" ht="21.95" customHeight="1">
      <c r="B66" s="14"/>
      <c r="C66" s="14"/>
      <c r="D66" s="12"/>
      <c r="E66" s="16">
        <f t="shared" ca="1" si="3"/>
        <v>-41350</v>
      </c>
      <c r="F66" s="19" t="str">
        <f t="shared" ca="1" si="0"/>
        <v/>
      </c>
      <c r="G66" s="5">
        <f t="shared" si="1"/>
        <v>0</v>
      </c>
      <c r="H66" s="6">
        <f t="shared" ca="1" si="2"/>
        <v>-41350</v>
      </c>
    </row>
    <row r="67" spans="2:8" ht="21.95" customHeight="1">
      <c r="B67" s="14"/>
      <c r="C67" s="14"/>
      <c r="D67" s="12"/>
      <c r="E67" s="16">
        <f t="shared" ca="1" si="3"/>
        <v>-41350</v>
      </c>
      <c r="F67" s="19" t="str">
        <f t="shared" ca="1" si="0"/>
        <v/>
      </c>
      <c r="G67" s="5">
        <f t="shared" si="1"/>
        <v>0</v>
      </c>
      <c r="H67" s="6">
        <f t="shared" ca="1" si="2"/>
        <v>-41350</v>
      </c>
    </row>
    <row r="68" spans="2:8" ht="21.95" customHeight="1">
      <c r="B68" s="14"/>
      <c r="C68" s="14"/>
      <c r="D68" s="12"/>
      <c r="E68" s="16">
        <f t="shared" ca="1" si="3"/>
        <v>-41350</v>
      </c>
      <c r="F68" s="19" t="str">
        <f t="shared" ca="1" si="0"/>
        <v/>
      </c>
      <c r="G68" s="5">
        <f t="shared" si="1"/>
        <v>0</v>
      </c>
      <c r="H68" s="6">
        <f t="shared" ca="1" si="2"/>
        <v>-41350</v>
      </c>
    </row>
    <row r="69" spans="2:8" ht="21.95" customHeight="1">
      <c r="B69" s="14"/>
      <c r="C69" s="14"/>
      <c r="D69" s="12"/>
      <c r="E69" s="16">
        <f t="shared" ca="1" si="3"/>
        <v>-41350</v>
      </c>
      <c r="F69" s="19" t="str">
        <f t="shared" ca="1" si="0"/>
        <v/>
      </c>
      <c r="G69" s="5">
        <f t="shared" si="1"/>
        <v>0</v>
      </c>
      <c r="H69" s="6">
        <f t="shared" ca="1" si="2"/>
        <v>-41350</v>
      </c>
    </row>
    <row r="70" spans="2:8" ht="21.95" customHeight="1">
      <c r="B70" s="14"/>
      <c r="C70" s="14"/>
      <c r="D70" s="12"/>
      <c r="E70" s="16">
        <f t="shared" ca="1" si="3"/>
        <v>-41350</v>
      </c>
      <c r="F70" s="19" t="str">
        <f t="shared" ca="1" si="0"/>
        <v/>
      </c>
      <c r="G70" s="5">
        <f t="shared" si="1"/>
        <v>0</v>
      </c>
      <c r="H70" s="6">
        <f t="shared" ca="1" si="2"/>
        <v>-41350</v>
      </c>
    </row>
    <row r="71" spans="2:8" ht="21.95" customHeight="1">
      <c r="B71" s="14"/>
      <c r="C71" s="14"/>
      <c r="D71" s="12"/>
      <c r="E71" s="16">
        <f t="shared" ca="1" si="3"/>
        <v>-41350</v>
      </c>
      <c r="F71" s="19" t="str">
        <f t="shared" ca="1" si="0"/>
        <v/>
      </c>
      <c r="G71" s="5">
        <f t="shared" si="1"/>
        <v>0</v>
      </c>
      <c r="H71" s="6">
        <f t="shared" ca="1" si="2"/>
        <v>-41350</v>
      </c>
    </row>
    <row r="72" spans="2:8" ht="21.95" customHeight="1">
      <c r="B72" s="14"/>
      <c r="C72" s="14"/>
      <c r="D72" s="12"/>
      <c r="E72" s="16">
        <f t="shared" ca="1" si="3"/>
        <v>-41350</v>
      </c>
      <c r="F72" s="19" t="str">
        <f t="shared" ca="1" si="0"/>
        <v/>
      </c>
      <c r="G72" s="5">
        <f t="shared" si="1"/>
        <v>0</v>
      </c>
      <c r="H72" s="6">
        <f t="shared" ca="1" si="2"/>
        <v>-41350</v>
      </c>
    </row>
    <row r="73" spans="2:8" ht="21.95" customHeight="1">
      <c r="B73" s="14"/>
      <c r="C73" s="14"/>
      <c r="D73" s="12"/>
      <c r="E73" s="16">
        <f t="shared" ca="1" si="3"/>
        <v>-41350</v>
      </c>
      <c r="F73" s="19" t="str">
        <f t="shared" ref="F73:F136" ca="1" si="4">IF(AND(E73&gt;=0,E73&lt;=60),$D$7,"" )</f>
        <v/>
      </c>
      <c r="G73" s="5">
        <f t="shared" ref="G73:G136" si="5">D73</f>
        <v>0</v>
      </c>
      <c r="H73" s="6">
        <f t="shared" ca="1" si="2"/>
        <v>-41350</v>
      </c>
    </row>
    <row r="74" spans="2:8" ht="21.95" customHeight="1">
      <c r="B74" s="14"/>
      <c r="C74" s="14"/>
      <c r="D74" s="12"/>
      <c r="E74" s="16">
        <f t="shared" ca="1" si="3"/>
        <v>-41350</v>
      </c>
      <c r="F74" s="19" t="str">
        <f t="shared" ca="1" si="4"/>
        <v/>
      </c>
      <c r="G74" s="5">
        <f t="shared" si="5"/>
        <v>0</v>
      </c>
      <c r="H74" s="6">
        <f t="shared" ref="H74:H137" ca="1" si="6">G74-$H$7</f>
        <v>-41350</v>
      </c>
    </row>
    <row r="75" spans="2:8" ht="21.95" customHeight="1">
      <c r="B75" s="14"/>
      <c r="C75" s="14"/>
      <c r="D75" s="12"/>
      <c r="E75" s="16">
        <f t="shared" ref="E75:E138" ca="1" si="7">H75</f>
        <v>-41350</v>
      </c>
      <c r="F75" s="19" t="str">
        <f t="shared" ca="1" si="4"/>
        <v/>
      </c>
      <c r="G75" s="5">
        <f t="shared" si="5"/>
        <v>0</v>
      </c>
      <c r="H75" s="6">
        <f t="shared" ca="1" si="6"/>
        <v>-41350</v>
      </c>
    </row>
    <row r="76" spans="2:8" ht="21.95" customHeight="1">
      <c r="B76" s="14"/>
      <c r="C76" s="14"/>
      <c r="D76" s="12"/>
      <c r="E76" s="16">
        <f t="shared" ca="1" si="7"/>
        <v>-41350</v>
      </c>
      <c r="F76" s="19" t="str">
        <f t="shared" ca="1" si="4"/>
        <v/>
      </c>
      <c r="G76" s="5">
        <f t="shared" si="5"/>
        <v>0</v>
      </c>
      <c r="H76" s="6">
        <f t="shared" ca="1" si="6"/>
        <v>-41350</v>
      </c>
    </row>
    <row r="77" spans="2:8" ht="21.95" customHeight="1">
      <c r="B77" s="14"/>
      <c r="C77" s="14"/>
      <c r="D77" s="12"/>
      <c r="E77" s="16">
        <f t="shared" ca="1" si="7"/>
        <v>-41350</v>
      </c>
      <c r="F77" s="19" t="str">
        <f t="shared" ca="1" si="4"/>
        <v/>
      </c>
      <c r="G77" s="5">
        <f t="shared" si="5"/>
        <v>0</v>
      </c>
      <c r="H77" s="6">
        <f t="shared" ca="1" si="6"/>
        <v>-41350</v>
      </c>
    </row>
    <row r="78" spans="2:8" ht="21.95" customHeight="1">
      <c r="B78" s="14"/>
      <c r="C78" s="14"/>
      <c r="D78" s="12"/>
      <c r="E78" s="16">
        <f t="shared" ca="1" si="7"/>
        <v>-41350</v>
      </c>
      <c r="F78" s="19" t="str">
        <f t="shared" ca="1" si="4"/>
        <v/>
      </c>
      <c r="G78" s="5">
        <f t="shared" si="5"/>
        <v>0</v>
      </c>
      <c r="H78" s="6">
        <f t="shared" ca="1" si="6"/>
        <v>-41350</v>
      </c>
    </row>
    <row r="79" spans="2:8" ht="21.95" customHeight="1">
      <c r="B79" s="14"/>
      <c r="C79" s="14"/>
      <c r="D79" s="12"/>
      <c r="E79" s="16">
        <f t="shared" ca="1" si="7"/>
        <v>-41350</v>
      </c>
      <c r="F79" s="19" t="str">
        <f t="shared" ca="1" si="4"/>
        <v/>
      </c>
      <c r="G79" s="5">
        <f t="shared" si="5"/>
        <v>0</v>
      </c>
      <c r="H79" s="6">
        <f t="shared" ca="1" si="6"/>
        <v>-41350</v>
      </c>
    </row>
    <row r="80" spans="2:8" ht="21.95" customHeight="1">
      <c r="B80" s="14"/>
      <c r="C80" s="14"/>
      <c r="D80" s="12"/>
      <c r="E80" s="16">
        <f t="shared" ca="1" si="7"/>
        <v>-41350</v>
      </c>
      <c r="F80" s="19" t="str">
        <f t="shared" ca="1" si="4"/>
        <v/>
      </c>
      <c r="G80" s="5">
        <f t="shared" si="5"/>
        <v>0</v>
      </c>
      <c r="H80" s="6">
        <f t="shared" ca="1" si="6"/>
        <v>-41350</v>
      </c>
    </row>
    <row r="81" spans="2:8" ht="21.95" customHeight="1">
      <c r="B81" s="14"/>
      <c r="C81" s="14"/>
      <c r="D81" s="12"/>
      <c r="E81" s="16">
        <f t="shared" ca="1" si="7"/>
        <v>-41350</v>
      </c>
      <c r="F81" s="19" t="str">
        <f t="shared" ca="1" si="4"/>
        <v/>
      </c>
      <c r="G81" s="5">
        <f t="shared" si="5"/>
        <v>0</v>
      </c>
      <c r="H81" s="6">
        <f t="shared" ca="1" si="6"/>
        <v>-41350</v>
      </c>
    </row>
    <row r="82" spans="2:8" ht="21.95" customHeight="1">
      <c r="B82" s="14"/>
      <c r="C82" s="14"/>
      <c r="D82" s="12"/>
      <c r="E82" s="16">
        <f t="shared" ca="1" si="7"/>
        <v>-41350</v>
      </c>
      <c r="F82" s="19" t="str">
        <f t="shared" ca="1" si="4"/>
        <v/>
      </c>
      <c r="G82" s="5">
        <f t="shared" si="5"/>
        <v>0</v>
      </c>
      <c r="H82" s="6">
        <f t="shared" ca="1" si="6"/>
        <v>-41350</v>
      </c>
    </row>
    <row r="83" spans="2:8" ht="21.95" customHeight="1">
      <c r="B83" s="14"/>
      <c r="C83" s="14"/>
      <c r="D83" s="12"/>
      <c r="E83" s="16">
        <f t="shared" ca="1" si="7"/>
        <v>-41350</v>
      </c>
      <c r="F83" s="19" t="str">
        <f t="shared" ca="1" si="4"/>
        <v/>
      </c>
      <c r="G83" s="5">
        <f t="shared" si="5"/>
        <v>0</v>
      </c>
      <c r="H83" s="6">
        <f t="shared" ca="1" si="6"/>
        <v>-41350</v>
      </c>
    </row>
    <row r="84" spans="2:8" ht="21.95" customHeight="1">
      <c r="B84" s="14"/>
      <c r="C84" s="14"/>
      <c r="D84" s="12"/>
      <c r="E84" s="16">
        <f t="shared" ca="1" si="7"/>
        <v>-41350</v>
      </c>
      <c r="F84" s="19" t="str">
        <f t="shared" ca="1" si="4"/>
        <v/>
      </c>
      <c r="G84" s="5">
        <f t="shared" si="5"/>
        <v>0</v>
      </c>
      <c r="H84" s="6">
        <f t="shared" ca="1" si="6"/>
        <v>-41350</v>
      </c>
    </row>
    <row r="85" spans="2:8" ht="21.95" customHeight="1">
      <c r="B85" s="14"/>
      <c r="C85" s="14"/>
      <c r="D85" s="12"/>
      <c r="E85" s="16">
        <f t="shared" ca="1" si="7"/>
        <v>-41350</v>
      </c>
      <c r="F85" s="19" t="str">
        <f t="shared" ca="1" si="4"/>
        <v/>
      </c>
      <c r="G85" s="5">
        <f t="shared" si="5"/>
        <v>0</v>
      </c>
      <c r="H85" s="6">
        <f t="shared" ca="1" si="6"/>
        <v>-41350</v>
      </c>
    </row>
    <row r="86" spans="2:8" ht="21.95" customHeight="1">
      <c r="B86" s="14"/>
      <c r="C86" s="14"/>
      <c r="D86" s="12"/>
      <c r="E86" s="16">
        <f t="shared" ca="1" si="7"/>
        <v>-41350</v>
      </c>
      <c r="F86" s="19" t="str">
        <f t="shared" ca="1" si="4"/>
        <v/>
      </c>
      <c r="G86" s="5">
        <f t="shared" si="5"/>
        <v>0</v>
      </c>
      <c r="H86" s="6">
        <f t="shared" ca="1" si="6"/>
        <v>-41350</v>
      </c>
    </row>
    <row r="87" spans="2:8" ht="21.95" customHeight="1">
      <c r="B87" s="14"/>
      <c r="C87" s="14"/>
      <c r="D87" s="12"/>
      <c r="E87" s="16">
        <f t="shared" ca="1" si="7"/>
        <v>-41350</v>
      </c>
      <c r="F87" s="19" t="str">
        <f t="shared" ca="1" si="4"/>
        <v/>
      </c>
      <c r="G87" s="5">
        <f t="shared" si="5"/>
        <v>0</v>
      </c>
      <c r="H87" s="6">
        <f t="shared" ca="1" si="6"/>
        <v>-41350</v>
      </c>
    </row>
    <row r="88" spans="2:8" ht="21.95" customHeight="1">
      <c r="B88" s="14"/>
      <c r="C88" s="14"/>
      <c r="D88" s="12"/>
      <c r="E88" s="16">
        <f t="shared" ca="1" si="7"/>
        <v>-41350</v>
      </c>
      <c r="F88" s="19" t="str">
        <f t="shared" ca="1" si="4"/>
        <v/>
      </c>
      <c r="G88" s="5">
        <f t="shared" si="5"/>
        <v>0</v>
      </c>
      <c r="H88" s="6">
        <f t="shared" ca="1" si="6"/>
        <v>-41350</v>
      </c>
    </row>
    <row r="89" spans="2:8" ht="21.95" customHeight="1">
      <c r="B89" s="14"/>
      <c r="C89" s="14"/>
      <c r="D89" s="12"/>
      <c r="E89" s="16">
        <f t="shared" ca="1" si="7"/>
        <v>-41350</v>
      </c>
      <c r="F89" s="19" t="str">
        <f t="shared" ca="1" si="4"/>
        <v/>
      </c>
      <c r="G89" s="5">
        <f t="shared" si="5"/>
        <v>0</v>
      </c>
      <c r="H89" s="6">
        <f t="shared" ca="1" si="6"/>
        <v>-41350</v>
      </c>
    </row>
    <row r="90" spans="2:8" ht="21.95" customHeight="1">
      <c r="B90" s="14"/>
      <c r="C90" s="14"/>
      <c r="D90" s="12"/>
      <c r="E90" s="16">
        <f t="shared" ca="1" si="7"/>
        <v>-41350</v>
      </c>
      <c r="F90" s="19" t="str">
        <f t="shared" ca="1" si="4"/>
        <v/>
      </c>
      <c r="G90" s="5">
        <f t="shared" si="5"/>
        <v>0</v>
      </c>
      <c r="H90" s="6">
        <f t="shared" ca="1" si="6"/>
        <v>-41350</v>
      </c>
    </row>
    <row r="91" spans="2:8" ht="21.95" customHeight="1">
      <c r="B91" s="14"/>
      <c r="C91" s="14"/>
      <c r="D91" s="12"/>
      <c r="E91" s="16">
        <f t="shared" ca="1" si="7"/>
        <v>-41350</v>
      </c>
      <c r="F91" s="19" t="str">
        <f t="shared" ca="1" si="4"/>
        <v/>
      </c>
      <c r="G91" s="5">
        <f t="shared" si="5"/>
        <v>0</v>
      </c>
      <c r="H91" s="6">
        <f t="shared" ca="1" si="6"/>
        <v>-41350</v>
      </c>
    </row>
    <row r="92" spans="2:8" ht="21.95" customHeight="1">
      <c r="B92" s="14"/>
      <c r="C92" s="14"/>
      <c r="D92" s="12"/>
      <c r="E92" s="16">
        <f t="shared" ca="1" si="7"/>
        <v>-41350</v>
      </c>
      <c r="F92" s="19" t="str">
        <f t="shared" ca="1" si="4"/>
        <v/>
      </c>
      <c r="G92" s="5">
        <f t="shared" si="5"/>
        <v>0</v>
      </c>
      <c r="H92" s="6">
        <f t="shared" ca="1" si="6"/>
        <v>-41350</v>
      </c>
    </row>
    <row r="93" spans="2:8" ht="21.95" customHeight="1">
      <c r="B93" s="14"/>
      <c r="C93" s="14"/>
      <c r="D93" s="12"/>
      <c r="E93" s="16">
        <f t="shared" ca="1" si="7"/>
        <v>-41350</v>
      </c>
      <c r="F93" s="19" t="str">
        <f t="shared" ca="1" si="4"/>
        <v/>
      </c>
      <c r="G93" s="5">
        <f t="shared" si="5"/>
        <v>0</v>
      </c>
      <c r="H93" s="6">
        <f t="shared" ca="1" si="6"/>
        <v>-41350</v>
      </c>
    </row>
    <row r="94" spans="2:8" ht="21.95" customHeight="1">
      <c r="B94" s="14"/>
      <c r="C94" s="14"/>
      <c r="D94" s="12"/>
      <c r="E94" s="16">
        <f t="shared" ca="1" si="7"/>
        <v>-41350</v>
      </c>
      <c r="F94" s="19" t="str">
        <f t="shared" ca="1" si="4"/>
        <v/>
      </c>
      <c r="G94" s="5">
        <f t="shared" si="5"/>
        <v>0</v>
      </c>
      <c r="H94" s="6">
        <f t="shared" ca="1" si="6"/>
        <v>-41350</v>
      </c>
    </row>
    <row r="95" spans="2:8" ht="21.95" customHeight="1">
      <c r="B95" s="14"/>
      <c r="C95" s="14"/>
      <c r="D95" s="12"/>
      <c r="E95" s="16">
        <f t="shared" ca="1" si="7"/>
        <v>-41350</v>
      </c>
      <c r="F95" s="19" t="str">
        <f t="shared" ca="1" si="4"/>
        <v/>
      </c>
      <c r="G95" s="5">
        <f t="shared" si="5"/>
        <v>0</v>
      </c>
      <c r="H95" s="6">
        <f t="shared" ca="1" si="6"/>
        <v>-41350</v>
      </c>
    </row>
    <row r="96" spans="2:8" ht="21.95" customHeight="1">
      <c r="B96" s="14"/>
      <c r="C96" s="14"/>
      <c r="D96" s="12"/>
      <c r="E96" s="16">
        <f t="shared" ca="1" si="7"/>
        <v>-41350</v>
      </c>
      <c r="F96" s="19" t="str">
        <f t="shared" ca="1" si="4"/>
        <v/>
      </c>
      <c r="G96" s="5">
        <f t="shared" si="5"/>
        <v>0</v>
      </c>
      <c r="H96" s="6">
        <f t="shared" ca="1" si="6"/>
        <v>-41350</v>
      </c>
    </row>
    <row r="97" spans="2:8" ht="21.95" customHeight="1">
      <c r="B97" s="14"/>
      <c r="C97" s="14"/>
      <c r="D97" s="12"/>
      <c r="E97" s="16">
        <f t="shared" ca="1" si="7"/>
        <v>-41350</v>
      </c>
      <c r="F97" s="19" t="str">
        <f t="shared" ca="1" si="4"/>
        <v/>
      </c>
      <c r="G97" s="5">
        <f t="shared" si="5"/>
        <v>0</v>
      </c>
      <c r="H97" s="6">
        <f t="shared" ca="1" si="6"/>
        <v>-41350</v>
      </c>
    </row>
    <row r="98" spans="2:8" ht="21.95" customHeight="1">
      <c r="B98" s="14"/>
      <c r="C98" s="14"/>
      <c r="D98" s="12"/>
      <c r="E98" s="16">
        <f t="shared" ca="1" si="7"/>
        <v>-41350</v>
      </c>
      <c r="F98" s="19" t="str">
        <f t="shared" ca="1" si="4"/>
        <v/>
      </c>
      <c r="G98" s="5">
        <f t="shared" si="5"/>
        <v>0</v>
      </c>
      <c r="H98" s="6">
        <f t="shared" ca="1" si="6"/>
        <v>-41350</v>
      </c>
    </row>
    <row r="99" spans="2:8" ht="21.95" customHeight="1">
      <c r="B99" s="14"/>
      <c r="C99" s="14"/>
      <c r="D99" s="12"/>
      <c r="E99" s="16">
        <f t="shared" ca="1" si="7"/>
        <v>-41350</v>
      </c>
      <c r="F99" s="19" t="str">
        <f t="shared" ca="1" si="4"/>
        <v/>
      </c>
      <c r="G99" s="5">
        <f t="shared" si="5"/>
        <v>0</v>
      </c>
      <c r="H99" s="6">
        <f t="shared" ca="1" si="6"/>
        <v>-41350</v>
      </c>
    </row>
    <row r="100" spans="2:8" ht="21.95" customHeight="1">
      <c r="B100" s="14"/>
      <c r="C100" s="14"/>
      <c r="D100" s="12"/>
      <c r="E100" s="16">
        <f t="shared" ca="1" si="7"/>
        <v>-41350</v>
      </c>
      <c r="F100" s="19" t="str">
        <f t="shared" ca="1" si="4"/>
        <v/>
      </c>
      <c r="G100" s="5">
        <f t="shared" si="5"/>
        <v>0</v>
      </c>
      <c r="H100" s="6">
        <f t="shared" ca="1" si="6"/>
        <v>-41350</v>
      </c>
    </row>
    <row r="101" spans="2:8" ht="21.95" customHeight="1">
      <c r="B101" s="14"/>
      <c r="C101" s="14"/>
      <c r="D101" s="12"/>
      <c r="E101" s="16">
        <f t="shared" ca="1" si="7"/>
        <v>-41350</v>
      </c>
      <c r="F101" s="19" t="str">
        <f t="shared" ca="1" si="4"/>
        <v/>
      </c>
      <c r="G101" s="5">
        <f t="shared" si="5"/>
        <v>0</v>
      </c>
      <c r="H101" s="6">
        <f t="shared" ca="1" si="6"/>
        <v>-41350</v>
      </c>
    </row>
    <row r="102" spans="2:8" ht="21.95" customHeight="1">
      <c r="B102" s="14"/>
      <c r="C102" s="14"/>
      <c r="D102" s="12"/>
      <c r="E102" s="16">
        <f t="shared" ca="1" si="7"/>
        <v>-41350</v>
      </c>
      <c r="F102" s="19" t="str">
        <f t="shared" ca="1" si="4"/>
        <v/>
      </c>
      <c r="G102" s="5">
        <f t="shared" si="5"/>
        <v>0</v>
      </c>
      <c r="H102" s="6">
        <f t="shared" ca="1" si="6"/>
        <v>-41350</v>
      </c>
    </row>
    <row r="103" spans="2:8" ht="21.95" customHeight="1">
      <c r="B103" s="14"/>
      <c r="C103" s="14"/>
      <c r="D103" s="12"/>
      <c r="E103" s="16">
        <f t="shared" ca="1" si="7"/>
        <v>-41350</v>
      </c>
      <c r="F103" s="19" t="str">
        <f t="shared" ca="1" si="4"/>
        <v/>
      </c>
      <c r="G103" s="5">
        <f t="shared" si="5"/>
        <v>0</v>
      </c>
      <c r="H103" s="6">
        <f t="shared" ca="1" si="6"/>
        <v>-41350</v>
      </c>
    </row>
    <row r="104" spans="2:8" ht="21.95" customHeight="1">
      <c r="B104" s="14"/>
      <c r="C104" s="14"/>
      <c r="D104" s="12"/>
      <c r="E104" s="16">
        <f t="shared" ca="1" si="7"/>
        <v>-41350</v>
      </c>
      <c r="F104" s="19" t="str">
        <f t="shared" ca="1" si="4"/>
        <v/>
      </c>
      <c r="G104" s="5">
        <f t="shared" si="5"/>
        <v>0</v>
      </c>
      <c r="H104" s="6">
        <f t="shared" ca="1" si="6"/>
        <v>-41350</v>
      </c>
    </row>
    <row r="105" spans="2:8" ht="21.95" customHeight="1">
      <c r="B105" s="14"/>
      <c r="C105" s="14"/>
      <c r="D105" s="12"/>
      <c r="E105" s="16">
        <f t="shared" ca="1" si="7"/>
        <v>-41350</v>
      </c>
      <c r="F105" s="19" t="str">
        <f t="shared" ca="1" si="4"/>
        <v/>
      </c>
      <c r="G105" s="5">
        <f t="shared" si="5"/>
        <v>0</v>
      </c>
      <c r="H105" s="6">
        <f t="shared" ca="1" si="6"/>
        <v>-41350</v>
      </c>
    </row>
    <row r="106" spans="2:8" ht="21.95" customHeight="1">
      <c r="B106" s="14"/>
      <c r="C106" s="14"/>
      <c r="D106" s="12"/>
      <c r="E106" s="16">
        <f t="shared" ca="1" si="7"/>
        <v>-41350</v>
      </c>
      <c r="F106" s="19" t="str">
        <f t="shared" ca="1" si="4"/>
        <v/>
      </c>
      <c r="G106" s="5">
        <f t="shared" si="5"/>
        <v>0</v>
      </c>
      <c r="H106" s="6">
        <f t="shared" ca="1" si="6"/>
        <v>-41350</v>
      </c>
    </row>
    <row r="107" spans="2:8" ht="21.95" customHeight="1">
      <c r="B107" s="14"/>
      <c r="C107" s="14"/>
      <c r="D107" s="12"/>
      <c r="E107" s="16">
        <f t="shared" ca="1" si="7"/>
        <v>-41350</v>
      </c>
      <c r="F107" s="19" t="str">
        <f t="shared" ca="1" si="4"/>
        <v/>
      </c>
      <c r="G107" s="5">
        <f t="shared" si="5"/>
        <v>0</v>
      </c>
      <c r="H107" s="6">
        <f t="shared" ca="1" si="6"/>
        <v>-41350</v>
      </c>
    </row>
    <row r="108" spans="2:8" ht="21.95" customHeight="1">
      <c r="B108" s="14"/>
      <c r="C108" s="14"/>
      <c r="D108" s="12"/>
      <c r="E108" s="16">
        <f t="shared" ca="1" si="7"/>
        <v>-41350</v>
      </c>
      <c r="F108" s="19" t="str">
        <f t="shared" ca="1" si="4"/>
        <v/>
      </c>
      <c r="G108" s="5">
        <f t="shared" si="5"/>
        <v>0</v>
      </c>
      <c r="H108" s="6">
        <f t="shared" ca="1" si="6"/>
        <v>-41350</v>
      </c>
    </row>
    <row r="109" spans="2:8" ht="21.95" customHeight="1">
      <c r="B109" s="14"/>
      <c r="C109" s="14"/>
      <c r="D109" s="12"/>
      <c r="E109" s="16">
        <f t="shared" ca="1" si="7"/>
        <v>-41350</v>
      </c>
      <c r="F109" s="19" t="str">
        <f t="shared" ca="1" si="4"/>
        <v/>
      </c>
      <c r="G109" s="5">
        <f t="shared" si="5"/>
        <v>0</v>
      </c>
      <c r="H109" s="6">
        <f t="shared" ca="1" si="6"/>
        <v>-41350</v>
      </c>
    </row>
    <row r="110" spans="2:8" ht="21.95" customHeight="1">
      <c r="B110" s="14"/>
      <c r="C110" s="14"/>
      <c r="D110" s="12"/>
      <c r="E110" s="16">
        <f t="shared" ca="1" si="7"/>
        <v>-41350</v>
      </c>
      <c r="F110" s="19" t="str">
        <f t="shared" ca="1" si="4"/>
        <v/>
      </c>
      <c r="G110" s="5">
        <f t="shared" si="5"/>
        <v>0</v>
      </c>
      <c r="H110" s="6">
        <f t="shared" ca="1" si="6"/>
        <v>-41350</v>
      </c>
    </row>
    <row r="111" spans="2:8" ht="21.95" customHeight="1">
      <c r="B111" s="14"/>
      <c r="C111" s="14"/>
      <c r="D111" s="12"/>
      <c r="E111" s="16">
        <f t="shared" ca="1" si="7"/>
        <v>-41350</v>
      </c>
      <c r="F111" s="19" t="str">
        <f t="shared" ca="1" si="4"/>
        <v/>
      </c>
      <c r="G111" s="5">
        <f t="shared" si="5"/>
        <v>0</v>
      </c>
      <c r="H111" s="6">
        <f t="shared" ca="1" si="6"/>
        <v>-41350</v>
      </c>
    </row>
    <row r="112" spans="2:8" ht="21.95" customHeight="1">
      <c r="B112" s="14"/>
      <c r="C112" s="14"/>
      <c r="D112" s="12"/>
      <c r="E112" s="16">
        <f t="shared" ca="1" si="7"/>
        <v>-41350</v>
      </c>
      <c r="F112" s="19" t="str">
        <f t="shared" ca="1" si="4"/>
        <v/>
      </c>
      <c r="G112" s="5">
        <f t="shared" si="5"/>
        <v>0</v>
      </c>
      <c r="H112" s="6">
        <f t="shared" ca="1" si="6"/>
        <v>-41350</v>
      </c>
    </row>
    <row r="113" spans="2:8" ht="21.95" customHeight="1">
      <c r="B113" s="14"/>
      <c r="C113" s="14"/>
      <c r="D113" s="12"/>
      <c r="E113" s="16">
        <f t="shared" ca="1" si="7"/>
        <v>-41350</v>
      </c>
      <c r="F113" s="19" t="str">
        <f t="shared" ca="1" si="4"/>
        <v/>
      </c>
      <c r="G113" s="5">
        <f t="shared" si="5"/>
        <v>0</v>
      </c>
      <c r="H113" s="6">
        <f t="shared" ca="1" si="6"/>
        <v>-41350</v>
      </c>
    </row>
    <row r="114" spans="2:8" ht="21.95" customHeight="1">
      <c r="B114" s="14"/>
      <c r="C114" s="14"/>
      <c r="D114" s="12"/>
      <c r="E114" s="16">
        <f t="shared" ca="1" si="7"/>
        <v>-41350</v>
      </c>
      <c r="F114" s="19" t="str">
        <f t="shared" ca="1" si="4"/>
        <v/>
      </c>
      <c r="G114" s="5">
        <f t="shared" si="5"/>
        <v>0</v>
      </c>
      <c r="H114" s="6">
        <f t="shared" ca="1" si="6"/>
        <v>-41350</v>
      </c>
    </row>
    <row r="115" spans="2:8" ht="21.95" customHeight="1">
      <c r="B115" s="14"/>
      <c r="C115" s="14"/>
      <c r="D115" s="12"/>
      <c r="E115" s="16">
        <f t="shared" ca="1" si="7"/>
        <v>-41350</v>
      </c>
      <c r="F115" s="19" t="str">
        <f t="shared" ca="1" si="4"/>
        <v/>
      </c>
      <c r="G115" s="5">
        <f t="shared" si="5"/>
        <v>0</v>
      </c>
      <c r="H115" s="6">
        <f t="shared" ca="1" si="6"/>
        <v>-41350</v>
      </c>
    </row>
    <row r="116" spans="2:8" ht="21.95" customHeight="1">
      <c r="B116" s="14"/>
      <c r="C116" s="14"/>
      <c r="D116" s="12"/>
      <c r="E116" s="16">
        <f t="shared" ca="1" si="7"/>
        <v>-41350</v>
      </c>
      <c r="F116" s="19" t="str">
        <f t="shared" ca="1" si="4"/>
        <v/>
      </c>
      <c r="G116" s="5">
        <f t="shared" si="5"/>
        <v>0</v>
      </c>
      <c r="H116" s="6">
        <f t="shared" ca="1" si="6"/>
        <v>-41350</v>
      </c>
    </row>
    <row r="117" spans="2:8" ht="21.95" customHeight="1">
      <c r="B117" s="14"/>
      <c r="C117" s="14"/>
      <c r="D117" s="12"/>
      <c r="E117" s="16">
        <f t="shared" ca="1" si="7"/>
        <v>-41350</v>
      </c>
      <c r="F117" s="19" t="str">
        <f t="shared" ca="1" si="4"/>
        <v/>
      </c>
      <c r="G117" s="5">
        <f t="shared" si="5"/>
        <v>0</v>
      </c>
      <c r="H117" s="6">
        <f t="shared" ca="1" si="6"/>
        <v>-41350</v>
      </c>
    </row>
    <row r="118" spans="2:8" ht="21.95" customHeight="1">
      <c r="B118" s="14"/>
      <c r="C118" s="14"/>
      <c r="D118" s="12"/>
      <c r="E118" s="16">
        <f t="shared" ca="1" si="7"/>
        <v>-41350</v>
      </c>
      <c r="F118" s="19" t="str">
        <f t="shared" ca="1" si="4"/>
        <v/>
      </c>
      <c r="G118" s="5">
        <f t="shared" si="5"/>
        <v>0</v>
      </c>
      <c r="H118" s="6">
        <f t="shared" ca="1" si="6"/>
        <v>-41350</v>
      </c>
    </row>
    <row r="119" spans="2:8" ht="21.95" customHeight="1">
      <c r="B119" s="14"/>
      <c r="C119" s="14"/>
      <c r="D119" s="12"/>
      <c r="E119" s="16">
        <f t="shared" ca="1" si="7"/>
        <v>-41350</v>
      </c>
      <c r="F119" s="19" t="str">
        <f t="shared" ca="1" si="4"/>
        <v/>
      </c>
      <c r="G119" s="5">
        <f t="shared" si="5"/>
        <v>0</v>
      </c>
      <c r="H119" s="6">
        <f t="shared" ca="1" si="6"/>
        <v>-41350</v>
      </c>
    </row>
    <row r="120" spans="2:8" ht="21.95" customHeight="1">
      <c r="B120" s="14"/>
      <c r="C120" s="14"/>
      <c r="D120" s="12"/>
      <c r="E120" s="16">
        <f t="shared" ca="1" si="7"/>
        <v>-41350</v>
      </c>
      <c r="F120" s="19" t="str">
        <f t="shared" ca="1" si="4"/>
        <v/>
      </c>
      <c r="G120" s="5">
        <f t="shared" si="5"/>
        <v>0</v>
      </c>
      <c r="H120" s="6">
        <f t="shared" ca="1" si="6"/>
        <v>-41350</v>
      </c>
    </row>
    <row r="121" spans="2:8" ht="21.95" customHeight="1">
      <c r="B121" s="14"/>
      <c r="C121" s="14"/>
      <c r="D121" s="12"/>
      <c r="E121" s="16">
        <f t="shared" ca="1" si="7"/>
        <v>-41350</v>
      </c>
      <c r="F121" s="19" t="str">
        <f t="shared" ca="1" si="4"/>
        <v/>
      </c>
      <c r="G121" s="5">
        <f t="shared" si="5"/>
        <v>0</v>
      </c>
      <c r="H121" s="6">
        <f t="shared" ca="1" si="6"/>
        <v>-41350</v>
      </c>
    </row>
    <row r="122" spans="2:8" ht="21.95" customHeight="1">
      <c r="B122" s="14"/>
      <c r="C122" s="14"/>
      <c r="D122" s="12"/>
      <c r="E122" s="16">
        <f t="shared" ca="1" si="7"/>
        <v>-41350</v>
      </c>
      <c r="F122" s="19" t="str">
        <f t="shared" ca="1" si="4"/>
        <v/>
      </c>
      <c r="G122" s="5">
        <f t="shared" si="5"/>
        <v>0</v>
      </c>
      <c r="H122" s="6">
        <f t="shared" ca="1" si="6"/>
        <v>-41350</v>
      </c>
    </row>
    <row r="123" spans="2:8" ht="21.95" customHeight="1">
      <c r="B123" s="14"/>
      <c r="C123" s="14"/>
      <c r="D123" s="12"/>
      <c r="E123" s="16">
        <f t="shared" ca="1" si="7"/>
        <v>-41350</v>
      </c>
      <c r="F123" s="19" t="str">
        <f t="shared" ca="1" si="4"/>
        <v/>
      </c>
      <c r="G123" s="5">
        <f t="shared" si="5"/>
        <v>0</v>
      </c>
      <c r="H123" s="6">
        <f t="shared" ca="1" si="6"/>
        <v>-41350</v>
      </c>
    </row>
    <row r="124" spans="2:8" ht="21.95" customHeight="1">
      <c r="B124" s="14"/>
      <c r="C124" s="14"/>
      <c r="D124" s="12"/>
      <c r="E124" s="16">
        <f t="shared" ca="1" si="7"/>
        <v>-41350</v>
      </c>
      <c r="F124" s="19" t="str">
        <f t="shared" ca="1" si="4"/>
        <v/>
      </c>
      <c r="G124" s="5">
        <f t="shared" si="5"/>
        <v>0</v>
      </c>
      <c r="H124" s="6">
        <f t="shared" ca="1" si="6"/>
        <v>-41350</v>
      </c>
    </row>
    <row r="125" spans="2:8" ht="21.95" customHeight="1">
      <c r="B125" s="14"/>
      <c r="C125" s="14"/>
      <c r="D125" s="12"/>
      <c r="E125" s="16">
        <f t="shared" ca="1" si="7"/>
        <v>-41350</v>
      </c>
      <c r="F125" s="19" t="str">
        <f t="shared" ca="1" si="4"/>
        <v/>
      </c>
      <c r="G125" s="5">
        <f t="shared" si="5"/>
        <v>0</v>
      </c>
      <c r="H125" s="6">
        <f t="shared" ca="1" si="6"/>
        <v>-41350</v>
      </c>
    </row>
    <row r="126" spans="2:8" ht="21.95" customHeight="1">
      <c r="B126" s="14"/>
      <c r="C126" s="14"/>
      <c r="D126" s="12"/>
      <c r="E126" s="16">
        <f t="shared" ca="1" si="7"/>
        <v>-41350</v>
      </c>
      <c r="F126" s="19" t="str">
        <f t="shared" ca="1" si="4"/>
        <v/>
      </c>
      <c r="G126" s="5">
        <f t="shared" si="5"/>
        <v>0</v>
      </c>
      <c r="H126" s="6">
        <f t="shared" ca="1" si="6"/>
        <v>-41350</v>
      </c>
    </row>
    <row r="127" spans="2:8" ht="21.95" customHeight="1">
      <c r="B127" s="14"/>
      <c r="C127" s="14"/>
      <c r="D127" s="12"/>
      <c r="E127" s="16">
        <f t="shared" ca="1" si="7"/>
        <v>-41350</v>
      </c>
      <c r="F127" s="19" t="str">
        <f t="shared" ca="1" si="4"/>
        <v/>
      </c>
      <c r="G127" s="5">
        <f t="shared" si="5"/>
        <v>0</v>
      </c>
      <c r="H127" s="6">
        <f t="shared" ca="1" si="6"/>
        <v>-41350</v>
      </c>
    </row>
    <row r="128" spans="2:8" ht="21.95" customHeight="1">
      <c r="B128" s="14"/>
      <c r="C128" s="14"/>
      <c r="D128" s="12"/>
      <c r="E128" s="16">
        <f t="shared" ca="1" si="7"/>
        <v>-41350</v>
      </c>
      <c r="F128" s="19" t="str">
        <f t="shared" ca="1" si="4"/>
        <v/>
      </c>
      <c r="G128" s="5">
        <f t="shared" si="5"/>
        <v>0</v>
      </c>
      <c r="H128" s="6">
        <f t="shared" ca="1" si="6"/>
        <v>-41350</v>
      </c>
    </row>
    <row r="129" spans="2:8" ht="21.95" customHeight="1">
      <c r="B129" s="14"/>
      <c r="C129" s="14"/>
      <c r="D129" s="12"/>
      <c r="E129" s="16">
        <f t="shared" ca="1" si="7"/>
        <v>-41350</v>
      </c>
      <c r="F129" s="19" t="str">
        <f t="shared" ca="1" si="4"/>
        <v/>
      </c>
      <c r="G129" s="5">
        <f t="shared" si="5"/>
        <v>0</v>
      </c>
      <c r="H129" s="6">
        <f t="shared" ca="1" si="6"/>
        <v>-41350</v>
      </c>
    </row>
    <row r="130" spans="2:8" ht="21.95" customHeight="1">
      <c r="B130" s="14"/>
      <c r="C130" s="14"/>
      <c r="D130" s="12"/>
      <c r="E130" s="16">
        <f t="shared" ca="1" si="7"/>
        <v>-41350</v>
      </c>
      <c r="F130" s="19" t="str">
        <f t="shared" ca="1" si="4"/>
        <v/>
      </c>
      <c r="G130" s="5">
        <f t="shared" si="5"/>
        <v>0</v>
      </c>
      <c r="H130" s="6">
        <f t="shared" ca="1" si="6"/>
        <v>-41350</v>
      </c>
    </row>
    <row r="131" spans="2:8" ht="21.95" customHeight="1">
      <c r="B131" s="14"/>
      <c r="C131" s="14"/>
      <c r="D131" s="12"/>
      <c r="E131" s="16">
        <f t="shared" ca="1" si="7"/>
        <v>-41350</v>
      </c>
      <c r="F131" s="19" t="str">
        <f t="shared" ca="1" si="4"/>
        <v/>
      </c>
      <c r="G131" s="5">
        <f t="shared" si="5"/>
        <v>0</v>
      </c>
      <c r="H131" s="6">
        <f t="shared" ca="1" si="6"/>
        <v>-41350</v>
      </c>
    </row>
    <row r="132" spans="2:8" ht="21.95" customHeight="1">
      <c r="B132" s="14"/>
      <c r="C132" s="14"/>
      <c r="D132" s="12"/>
      <c r="E132" s="16">
        <f t="shared" ca="1" si="7"/>
        <v>-41350</v>
      </c>
      <c r="F132" s="19" t="str">
        <f t="shared" ca="1" si="4"/>
        <v/>
      </c>
      <c r="G132" s="5">
        <f t="shared" si="5"/>
        <v>0</v>
      </c>
      <c r="H132" s="6">
        <f t="shared" ca="1" si="6"/>
        <v>-41350</v>
      </c>
    </row>
    <row r="133" spans="2:8" ht="21.95" customHeight="1">
      <c r="B133" s="14"/>
      <c r="C133" s="14"/>
      <c r="D133" s="12"/>
      <c r="E133" s="16">
        <f t="shared" ca="1" si="7"/>
        <v>-41350</v>
      </c>
      <c r="F133" s="19" t="str">
        <f t="shared" ca="1" si="4"/>
        <v/>
      </c>
      <c r="G133" s="5">
        <f t="shared" si="5"/>
        <v>0</v>
      </c>
      <c r="H133" s="6">
        <f t="shared" ca="1" si="6"/>
        <v>-41350</v>
      </c>
    </row>
    <row r="134" spans="2:8" ht="21.95" customHeight="1">
      <c r="B134" s="14"/>
      <c r="C134" s="14"/>
      <c r="D134" s="12"/>
      <c r="E134" s="16">
        <f t="shared" ca="1" si="7"/>
        <v>-41350</v>
      </c>
      <c r="F134" s="19" t="str">
        <f t="shared" ca="1" si="4"/>
        <v/>
      </c>
      <c r="G134" s="5">
        <f t="shared" si="5"/>
        <v>0</v>
      </c>
      <c r="H134" s="6">
        <f t="shared" ca="1" si="6"/>
        <v>-41350</v>
      </c>
    </row>
    <row r="135" spans="2:8" ht="21.95" customHeight="1">
      <c r="B135" s="14"/>
      <c r="C135" s="14"/>
      <c r="D135" s="12"/>
      <c r="E135" s="16">
        <f t="shared" ca="1" si="7"/>
        <v>-41350</v>
      </c>
      <c r="F135" s="19" t="str">
        <f t="shared" ca="1" si="4"/>
        <v/>
      </c>
      <c r="G135" s="5">
        <f t="shared" si="5"/>
        <v>0</v>
      </c>
      <c r="H135" s="6">
        <f t="shared" ca="1" si="6"/>
        <v>-41350</v>
      </c>
    </row>
    <row r="136" spans="2:8" ht="21.95" customHeight="1">
      <c r="B136" s="14"/>
      <c r="C136" s="14"/>
      <c r="D136" s="12"/>
      <c r="E136" s="16">
        <f t="shared" ca="1" si="7"/>
        <v>-41350</v>
      </c>
      <c r="F136" s="19" t="str">
        <f t="shared" ca="1" si="4"/>
        <v/>
      </c>
      <c r="G136" s="5">
        <f t="shared" si="5"/>
        <v>0</v>
      </c>
      <c r="H136" s="6">
        <f t="shared" ca="1" si="6"/>
        <v>-41350</v>
      </c>
    </row>
    <row r="137" spans="2:8" ht="21.95" customHeight="1">
      <c r="B137" s="14"/>
      <c r="C137" s="14"/>
      <c r="D137" s="12"/>
      <c r="E137" s="16">
        <f t="shared" ca="1" si="7"/>
        <v>-41350</v>
      </c>
      <c r="F137" s="19" t="str">
        <f t="shared" ref="F137:F200" ca="1" si="8">IF(AND(E137&gt;=0,E137&lt;=60),$D$7,"" )</f>
        <v/>
      </c>
      <c r="G137" s="5">
        <f t="shared" ref="G137:G200" si="9">D137</f>
        <v>0</v>
      </c>
      <c r="H137" s="6">
        <f t="shared" ca="1" si="6"/>
        <v>-41350</v>
      </c>
    </row>
    <row r="138" spans="2:8" ht="21.95" customHeight="1">
      <c r="B138" s="14"/>
      <c r="C138" s="14"/>
      <c r="D138" s="12"/>
      <c r="E138" s="16">
        <f t="shared" ca="1" si="7"/>
        <v>-41350</v>
      </c>
      <c r="F138" s="19" t="str">
        <f t="shared" ca="1" si="8"/>
        <v/>
      </c>
      <c r="G138" s="5">
        <f t="shared" si="9"/>
        <v>0</v>
      </c>
      <c r="H138" s="6">
        <f t="shared" ref="H138:H201" ca="1" si="10">G138-$H$7</f>
        <v>-41350</v>
      </c>
    </row>
    <row r="139" spans="2:8" ht="21.95" customHeight="1">
      <c r="B139" s="14"/>
      <c r="C139" s="14"/>
      <c r="D139" s="12"/>
      <c r="E139" s="16">
        <f t="shared" ref="E139:E202" ca="1" si="11">H139</f>
        <v>-41350</v>
      </c>
      <c r="F139" s="19" t="str">
        <f t="shared" ca="1" si="8"/>
        <v/>
      </c>
      <c r="G139" s="5">
        <f t="shared" si="9"/>
        <v>0</v>
      </c>
      <c r="H139" s="6">
        <f t="shared" ca="1" si="10"/>
        <v>-41350</v>
      </c>
    </row>
    <row r="140" spans="2:8" ht="21.95" customHeight="1">
      <c r="B140" s="14"/>
      <c r="C140" s="14"/>
      <c r="D140" s="12"/>
      <c r="E140" s="16">
        <f t="shared" ca="1" si="11"/>
        <v>-41350</v>
      </c>
      <c r="F140" s="19" t="str">
        <f t="shared" ca="1" si="8"/>
        <v/>
      </c>
      <c r="G140" s="5">
        <f t="shared" si="9"/>
        <v>0</v>
      </c>
      <c r="H140" s="6">
        <f t="shared" ca="1" si="10"/>
        <v>-41350</v>
      </c>
    </row>
    <row r="141" spans="2:8" ht="21.95" customHeight="1">
      <c r="B141" s="14"/>
      <c r="C141" s="14"/>
      <c r="D141" s="12"/>
      <c r="E141" s="16">
        <f t="shared" ca="1" si="11"/>
        <v>-41350</v>
      </c>
      <c r="F141" s="19" t="str">
        <f t="shared" ca="1" si="8"/>
        <v/>
      </c>
      <c r="G141" s="5">
        <f t="shared" si="9"/>
        <v>0</v>
      </c>
      <c r="H141" s="6">
        <f t="shared" ca="1" si="10"/>
        <v>-41350</v>
      </c>
    </row>
    <row r="142" spans="2:8" ht="21.95" customHeight="1">
      <c r="B142" s="14"/>
      <c r="C142" s="14"/>
      <c r="D142" s="12"/>
      <c r="E142" s="16">
        <f t="shared" ca="1" si="11"/>
        <v>-41350</v>
      </c>
      <c r="F142" s="19" t="str">
        <f t="shared" ca="1" si="8"/>
        <v/>
      </c>
      <c r="G142" s="5">
        <f t="shared" si="9"/>
        <v>0</v>
      </c>
      <c r="H142" s="6">
        <f t="shared" ca="1" si="10"/>
        <v>-41350</v>
      </c>
    </row>
    <row r="143" spans="2:8" ht="21.95" customHeight="1">
      <c r="B143" s="14"/>
      <c r="C143" s="14"/>
      <c r="D143" s="12"/>
      <c r="E143" s="16">
        <f t="shared" ca="1" si="11"/>
        <v>-41350</v>
      </c>
      <c r="F143" s="19" t="str">
        <f t="shared" ca="1" si="8"/>
        <v/>
      </c>
      <c r="G143" s="5">
        <f t="shared" si="9"/>
        <v>0</v>
      </c>
      <c r="H143" s="6">
        <f t="shared" ca="1" si="10"/>
        <v>-41350</v>
      </c>
    </row>
    <row r="144" spans="2:8" ht="21.95" customHeight="1">
      <c r="B144" s="14"/>
      <c r="C144" s="14"/>
      <c r="D144" s="12"/>
      <c r="E144" s="16">
        <f t="shared" ca="1" si="11"/>
        <v>-41350</v>
      </c>
      <c r="F144" s="19" t="str">
        <f t="shared" ca="1" si="8"/>
        <v/>
      </c>
      <c r="G144" s="5">
        <f t="shared" si="9"/>
        <v>0</v>
      </c>
      <c r="H144" s="6">
        <f t="shared" ca="1" si="10"/>
        <v>-41350</v>
      </c>
    </row>
    <row r="145" spans="2:8" ht="21.95" customHeight="1">
      <c r="B145" s="14"/>
      <c r="C145" s="14"/>
      <c r="D145" s="12"/>
      <c r="E145" s="16">
        <f t="shared" ca="1" si="11"/>
        <v>-41350</v>
      </c>
      <c r="F145" s="19" t="str">
        <f t="shared" ca="1" si="8"/>
        <v/>
      </c>
      <c r="G145" s="5">
        <f t="shared" si="9"/>
        <v>0</v>
      </c>
      <c r="H145" s="6">
        <f t="shared" ca="1" si="10"/>
        <v>-41350</v>
      </c>
    </row>
    <row r="146" spans="2:8" ht="21.95" customHeight="1">
      <c r="B146" s="14"/>
      <c r="C146" s="14"/>
      <c r="D146" s="12"/>
      <c r="E146" s="16">
        <f t="shared" ca="1" si="11"/>
        <v>-41350</v>
      </c>
      <c r="F146" s="19" t="str">
        <f t="shared" ca="1" si="8"/>
        <v/>
      </c>
      <c r="G146" s="5">
        <f t="shared" si="9"/>
        <v>0</v>
      </c>
      <c r="H146" s="6">
        <f t="shared" ca="1" si="10"/>
        <v>-41350</v>
      </c>
    </row>
    <row r="147" spans="2:8" ht="21.95" customHeight="1">
      <c r="B147" s="14"/>
      <c r="C147" s="14"/>
      <c r="D147" s="12"/>
      <c r="E147" s="16">
        <f t="shared" ca="1" si="11"/>
        <v>-41350</v>
      </c>
      <c r="F147" s="19" t="str">
        <f t="shared" ca="1" si="8"/>
        <v/>
      </c>
      <c r="G147" s="5">
        <f t="shared" si="9"/>
        <v>0</v>
      </c>
      <c r="H147" s="6">
        <f t="shared" ca="1" si="10"/>
        <v>-41350</v>
      </c>
    </row>
    <row r="148" spans="2:8" ht="21.95" customHeight="1">
      <c r="B148" s="14"/>
      <c r="C148" s="14"/>
      <c r="D148" s="12"/>
      <c r="E148" s="16">
        <f t="shared" ca="1" si="11"/>
        <v>-41350</v>
      </c>
      <c r="F148" s="19" t="str">
        <f t="shared" ca="1" si="8"/>
        <v/>
      </c>
      <c r="G148" s="5">
        <f t="shared" si="9"/>
        <v>0</v>
      </c>
      <c r="H148" s="6">
        <f t="shared" ca="1" si="10"/>
        <v>-41350</v>
      </c>
    </row>
    <row r="149" spans="2:8" ht="21.95" customHeight="1">
      <c r="B149" s="14"/>
      <c r="C149" s="14"/>
      <c r="D149" s="12"/>
      <c r="E149" s="16">
        <f t="shared" ca="1" si="11"/>
        <v>-41350</v>
      </c>
      <c r="F149" s="19" t="str">
        <f t="shared" ca="1" si="8"/>
        <v/>
      </c>
      <c r="G149" s="5">
        <f t="shared" si="9"/>
        <v>0</v>
      </c>
      <c r="H149" s="6">
        <f t="shared" ca="1" si="10"/>
        <v>-41350</v>
      </c>
    </row>
    <row r="150" spans="2:8" ht="21.95" customHeight="1">
      <c r="B150" s="14"/>
      <c r="C150" s="14"/>
      <c r="D150" s="12"/>
      <c r="E150" s="16">
        <f t="shared" ca="1" si="11"/>
        <v>-41350</v>
      </c>
      <c r="F150" s="19" t="str">
        <f t="shared" ca="1" si="8"/>
        <v/>
      </c>
      <c r="G150" s="5">
        <f t="shared" si="9"/>
        <v>0</v>
      </c>
      <c r="H150" s="6">
        <f t="shared" ca="1" si="10"/>
        <v>-41350</v>
      </c>
    </row>
    <row r="151" spans="2:8" ht="21.95" customHeight="1">
      <c r="B151" s="14"/>
      <c r="C151" s="14"/>
      <c r="D151" s="12"/>
      <c r="E151" s="16">
        <f t="shared" ca="1" si="11"/>
        <v>-41350</v>
      </c>
      <c r="F151" s="19" t="str">
        <f t="shared" ca="1" si="8"/>
        <v/>
      </c>
      <c r="G151" s="5">
        <f t="shared" si="9"/>
        <v>0</v>
      </c>
      <c r="H151" s="6">
        <f t="shared" ca="1" si="10"/>
        <v>-41350</v>
      </c>
    </row>
    <row r="152" spans="2:8" ht="21.95" customHeight="1">
      <c r="B152" s="14"/>
      <c r="C152" s="14"/>
      <c r="D152" s="12"/>
      <c r="E152" s="16">
        <f t="shared" ca="1" si="11"/>
        <v>-41350</v>
      </c>
      <c r="F152" s="19" t="str">
        <f t="shared" ca="1" si="8"/>
        <v/>
      </c>
      <c r="G152" s="5">
        <f t="shared" si="9"/>
        <v>0</v>
      </c>
      <c r="H152" s="6">
        <f t="shared" ca="1" si="10"/>
        <v>-41350</v>
      </c>
    </row>
    <row r="153" spans="2:8" ht="21.95" customHeight="1">
      <c r="B153" s="14"/>
      <c r="C153" s="14"/>
      <c r="D153" s="12"/>
      <c r="E153" s="16">
        <f t="shared" ca="1" si="11"/>
        <v>-41350</v>
      </c>
      <c r="F153" s="19" t="str">
        <f t="shared" ca="1" si="8"/>
        <v/>
      </c>
      <c r="G153" s="5">
        <f t="shared" si="9"/>
        <v>0</v>
      </c>
      <c r="H153" s="6">
        <f t="shared" ca="1" si="10"/>
        <v>-41350</v>
      </c>
    </row>
    <row r="154" spans="2:8" ht="21.95" customHeight="1">
      <c r="B154" s="14"/>
      <c r="C154" s="14"/>
      <c r="D154" s="12"/>
      <c r="E154" s="16">
        <f t="shared" ca="1" si="11"/>
        <v>-41350</v>
      </c>
      <c r="F154" s="19" t="str">
        <f t="shared" ca="1" si="8"/>
        <v/>
      </c>
      <c r="G154" s="5">
        <f t="shared" si="9"/>
        <v>0</v>
      </c>
      <c r="H154" s="6">
        <f t="shared" ca="1" si="10"/>
        <v>-41350</v>
      </c>
    </row>
    <row r="155" spans="2:8" ht="21.95" customHeight="1">
      <c r="B155" s="14"/>
      <c r="C155" s="14"/>
      <c r="D155" s="12"/>
      <c r="E155" s="16">
        <f t="shared" ca="1" si="11"/>
        <v>-41350</v>
      </c>
      <c r="F155" s="19" t="str">
        <f t="shared" ca="1" si="8"/>
        <v/>
      </c>
      <c r="G155" s="5">
        <f t="shared" si="9"/>
        <v>0</v>
      </c>
      <c r="H155" s="6">
        <f t="shared" ca="1" si="10"/>
        <v>-41350</v>
      </c>
    </row>
    <row r="156" spans="2:8" ht="21.95" customHeight="1">
      <c r="B156" s="14"/>
      <c r="C156" s="14"/>
      <c r="D156" s="12"/>
      <c r="E156" s="16">
        <f t="shared" ca="1" si="11"/>
        <v>-41350</v>
      </c>
      <c r="F156" s="19" t="str">
        <f t="shared" ca="1" si="8"/>
        <v/>
      </c>
      <c r="G156" s="5">
        <f t="shared" si="9"/>
        <v>0</v>
      </c>
      <c r="H156" s="6">
        <f t="shared" ca="1" si="10"/>
        <v>-41350</v>
      </c>
    </row>
    <row r="157" spans="2:8" ht="21.95" customHeight="1">
      <c r="B157" s="14"/>
      <c r="C157" s="14"/>
      <c r="D157" s="12"/>
      <c r="E157" s="16">
        <f t="shared" ca="1" si="11"/>
        <v>-41350</v>
      </c>
      <c r="F157" s="19" t="str">
        <f t="shared" ca="1" si="8"/>
        <v/>
      </c>
      <c r="G157" s="5">
        <f t="shared" si="9"/>
        <v>0</v>
      </c>
      <c r="H157" s="6">
        <f t="shared" ca="1" si="10"/>
        <v>-41350</v>
      </c>
    </row>
    <row r="158" spans="2:8" ht="21.95" customHeight="1">
      <c r="B158" s="14"/>
      <c r="C158" s="14"/>
      <c r="D158" s="12"/>
      <c r="E158" s="16">
        <f t="shared" ca="1" si="11"/>
        <v>-41350</v>
      </c>
      <c r="F158" s="19" t="str">
        <f t="shared" ca="1" si="8"/>
        <v/>
      </c>
      <c r="G158" s="5">
        <f t="shared" si="9"/>
        <v>0</v>
      </c>
      <c r="H158" s="6">
        <f t="shared" ca="1" si="10"/>
        <v>-41350</v>
      </c>
    </row>
    <row r="159" spans="2:8" ht="21.95" customHeight="1">
      <c r="B159" s="14"/>
      <c r="C159" s="14"/>
      <c r="D159" s="12"/>
      <c r="E159" s="16">
        <f t="shared" ca="1" si="11"/>
        <v>-41350</v>
      </c>
      <c r="F159" s="19" t="str">
        <f t="shared" ca="1" si="8"/>
        <v/>
      </c>
      <c r="G159" s="5">
        <f t="shared" si="9"/>
        <v>0</v>
      </c>
      <c r="H159" s="6">
        <f t="shared" ca="1" si="10"/>
        <v>-41350</v>
      </c>
    </row>
    <row r="160" spans="2:8" ht="21.95" customHeight="1">
      <c r="B160" s="14"/>
      <c r="C160" s="14"/>
      <c r="D160" s="12"/>
      <c r="E160" s="16">
        <f t="shared" ca="1" si="11"/>
        <v>-41350</v>
      </c>
      <c r="F160" s="19" t="str">
        <f t="shared" ca="1" si="8"/>
        <v/>
      </c>
      <c r="G160" s="5">
        <f t="shared" si="9"/>
        <v>0</v>
      </c>
      <c r="H160" s="6">
        <f t="shared" ca="1" si="10"/>
        <v>-41350</v>
      </c>
    </row>
    <row r="161" spans="2:8" ht="21.95" customHeight="1">
      <c r="B161" s="14"/>
      <c r="C161" s="14"/>
      <c r="D161" s="12"/>
      <c r="E161" s="16">
        <f t="shared" ca="1" si="11"/>
        <v>-41350</v>
      </c>
      <c r="F161" s="19" t="str">
        <f t="shared" ca="1" si="8"/>
        <v/>
      </c>
      <c r="G161" s="5">
        <f t="shared" si="9"/>
        <v>0</v>
      </c>
      <c r="H161" s="6">
        <f t="shared" ca="1" si="10"/>
        <v>-41350</v>
      </c>
    </row>
    <row r="162" spans="2:8" ht="21.95" customHeight="1">
      <c r="B162" s="14"/>
      <c r="C162" s="14"/>
      <c r="D162" s="12"/>
      <c r="E162" s="16">
        <f t="shared" ca="1" si="11"/>
        <v>-41350</v>
      </c>
      <c r="F162" s="19" t="str">
        <f t="shared" ca="1" si="8"/>
        <v/>
      </c>
      <c r="G162" s="5">
        <f t="shared" si="9"/>
        <v>0</v>
      </c>
      <c r="H162" s="6">
        <f t="shared" ca="1" si="10"/>
        <v>-41350</v>
      </c>
    </row>
    <row r="163" spans="2:8" ht="21.95" customHeight="1">
      <c r="B163" s="14"/>
      <c r="C163" s="14"/>
      <c r="D163" s="12"/>
      <c r="E163" s="16">
        <f t="shared" ca="1" si="11"/>
        <v>-41350</v>
      </c>
      <c r="F163" s="19" t="str">
        <f t="shared" ca="1" si="8"/>
        <v/>
      </c>
      <c r="G163" s="5">
        <f t="shared" si="9"/>
        <v>0</v>
      </c>
      <c r="H163" s="6">
        <f t="shared" ca="1" si="10"/>
        <v>-41350</v>
      </c>
    </row>
    <row r="164" spans="2:8" ht="21.95" customHeight="1">
      <c r="B164" s="14"/>
      <c r="C164" s="14"/>
      <c r="D164" s="12"/>
      <c r="E164" s="16">
        <f t="shared" ca="1" si="11"/>
        <v>-41350</v>
      </c>
      <c r="F164" s="19" t="str">
        <f t="shared" ca="1" si="8"/>
        <v/>
      </c>
      <c r="G164" s="5">
        <f t="shared" si="9"/>
        <v>0</v>
      </c>
      <c r="H164" s="6">
        <f t="shared" ca="1" si="10"/>
        <v>-41350</v>
      </c>
    </row>
    <row r="165" spans="2:8" ht="21.95" customHeight="1">
      <c r="B165" s="14"/>
      <c r="C165" s="14"/>
      <c r="D165" s="12"/>
      <c r="E165" s="16">
        <f t="shared" ca="1" si="11"/>
        <v>-41350</v>
      </c>
      <c r="F165" s="19" t="str">
        <f t="shared" ca="1" si="8"/>
        <v/>
      </c>
      <c r="G165" s="5">
        <f t="shared" si="9"/>
        <v>0</v>
      </c>
      <c r="H165" s="6">
        <f t="shared" ca="1" si="10"/>
        <v>-41350</v>
      </c>
    </row>
    <row r="166" spans="2:8" ht="21.95" customHeight="1">
      <c r="B166" s="14"/>
      <c r="C166" s="14"/>
      <c r="D166" s="12"/>
      <c r="E166" s="16">
        <f t="shared" ca="1" si="11"/>
        <v>-41350</v>
      </c>
      <c r="F166" s="19" t="str">
        <f t="shared" ca="1" si="8"/>
        <v/>
      </c>
      <c r="G166" s="5">
        <f t="shared" si="9"/>
        <v>0</v>
      </c>
      <c r="H166" s="6">
        <f t="shared" ca="1" si="10"/>
        <v>-41350</v>
      </c>
    </row>
    <row r="167" spans="2:8" ht="21.95" customHeight="1">
      <c r="B167" s="14"/>
      <c r="C167" s="14"/>
      <c r="D167" s="12"/>
      <c r="E167" s="16">
        <f t="shared" ca="1" si="11"/>
        <v>-41350</v>
      </c>
      <c r="F167" s="19" t="str">
        <f t="shared" ca="1" si="8"/>
        <v/>
      </c>
      <c r="G167" s="5">
        <f t="shared" si="9"/>
        <v>0</v>
      </c>
      <c r="H167" s="6">
        <f t="shared" ca="1" si="10"/>
        <v>-41350</v>
      </c>
    </row>
    <row r="168" spans="2:8" ht="21.95" customHeight="1">
      <c r="B168" s="14"/>
      <c r="C168" s="14"/>
      <c r="D168" s="12"/>
      <c r="E168" s="16">
        <f t="shared" ca="1" si="11"/>
        <v>-41350</v>
      </c>
      <c r="F168" s="19" t="str">
        <f t="shared" ca="1" si="8"/>
        <v/>
      </c>
      <c r="G168" s="5">
        <f t="shared" si="9"/>
        <v>0</v>
      </c>
      <c r="H168" s="6">
        <f t="shared" ca="1" si="10"/>
        <v>-41350</v>
      </c>
    </row>
    <row r="169" spans="2:8" ht="21.95" customHeight="1">
      <c r="B169" s="14"/>
      <c r="C169" s="14"/>
      <c r="D169" s="12"/>
      <c r="E169" s="16">
        <f t="shared" ca="1" si="11"/>
        <v>-41350</v>
      </c>
      <c r="F169" s="19" t="str">
        <f t="shared" ca="1" si="8"/>
        <v/>
      </c>
      <c r="G169" s="5">
        <f t="shared" si="9"/>
        <v>0</v>
      </c>
      <c r="H169" s="6">
        <f t="shared" ca="1" si="10"/>
        <v>-41350</v>
      </c>
    </row>
    <row r="170" spans="2:8" ht="21.95" customHeight="1">
      <c r="B170" s="14"/>
      <c r="C170" s="14"/>
      <c r="D170" s="12"/>
      <c r="E170" s="16">
        <f t="shared" ca="1" si="11"/>
        <v>-41350</v>
      </c>
      <c r="F170" s="19" t="str">
        <f t="shared" ca="1" si="8"/>
        <v/>
      </c>
      <c r="G170" s="5">
        <f t="shared" si="9"/>
        <v>0</v>
      </c>
      <c r="H170" s="6">
        <f t="shared" ca="1" si="10"/>
        <v>-41350</v>
      </c>
    </row>
    <row r="171" spans="2:8" ht="21.95" customHeight="1">
      <c r="B171" s="14"/>
      <c r="C171" s="14"/>
      <c r="D171" s="12"/>
      <c r="E171" s="16">
        <f t="shared" ca="1" si="11"/>
        <v>-41350</v>
      </c>
      <c r="F171" s="19" t="str">
        <f t="shared" ca="1" si="8"/>
        <v/>
      </c>
      <c r="G171" s="5">
        <f t="shared" si="9"/>
        <v>0</v>
      </c>
      <c r="H171" s="6">
        <f t="shared" ca="1" si="10"/>
        <v>-41350</v>
      </c>
    </row>
    <row r="172" spans="2:8" ht="21.95" customHeight="1">
      <c r="B172" s="14"/>
      <c r="C172" s="14"/>
      <c r="D172" s="12"/>
      <c r="E172" s="16">
        <f t="shared" ca="1" si="11"/>
        <v>-41350</v>
      </c>
      <c r="F172" s="19" t="str">
        <f t="shared" ca="1" si="8"/>
        <v/>
      </c>
      <c r="G172" s="5">
        <f t="shared" si="9"/>
        <v>0</v>
      </c>
      <c r="H172" s="6">
        <f t="shared" ca="1" si="10"/>
        <v>-41350</v>
      </c>
    </row>
    <row r="173" spans="2:8" ht="21.95" customHeight="1">
      <c r="B173" s="14"/>
      <c r="C173" s="14"/>
      <c r="D173" s="12"/>
      <c r="E173" s="16">
        <f t="shared" ca="1" si="11"/>
        <v>-41350</v>
      </c>
      <c r="F173" s="19" t="str">
        <f t="shared" ca="1" si="8"/>
        <v/>
      </c>
      <c r="G173" s="5">
        <f t="shared" si="9"/>
        <v>0</v>
      </c>
      <c r="H173" s="6">
        <f t="shared" ca="1" si="10"/>
        <v>-41350</v>
      </c>
    </row>
    <row r="174" spans="2:8" ht="21.95" customHeight="1">
      <c r="B174" s="14"/>
      <c r="C174" s="14"/>
      <c r="D174" s="12"/>
      <c r="E174" s="16">
        <f t="shared" ca="1" si="11"/>
        <v>-41350</v>
      </c>
      <c r="F174" s="19" t="str">
        <f t="shared" ca="1" si="8"/>
        <v/>
      </c>
      <c r="G174" s="5">
        <f t="shared" si="9"/>
        <v>0</v>
      </c>
      <c r="H174" s="6">
        <f t="shared" ca="1" si="10"/>
        <v>-41350</v>
      </c>
    </row>
    <row r="175" spans="2:8" ht="21.95" customHeight="1">
      <c r="B175" s="14"/>
      <c r="C175" s="14"/>
      <c r="D175" s="12"/>
      <c r="E175" s="16">
        <f t="shared" ca="1" si="11"/>
        <v>-41350</v>
      </c>
      <c r="F175" s="19" t="str">
        <f t="shared" ca="1" si="8"/>
        <v/>
      </c>
      <c r="G175" s="5">
        <f t="shared" si="9"/>
        <v>0</v>
      </c>
      <c r="H175" s="6">
        <f t="shared" ca="1" si="10"/>
        <v>-41350</v>
      </c>
    </row>
    <row r="176" spans="2:8" ht="21.95" customHeight="1">
      <c r="B176" s="14"/>
      <c r="C176" s="14"/>
      <c r="D176" s="12"/>
      <c r="E176" s="16">
        <f t="shared" ca="1" si="11"/>
        <v>-41350</v>
      </c>
      <c r="F176" s="19" t="str">
        <f t="shared" ca="1" si="8"/>
        <v/>
      </c>
      <c r="G176" s="5">
        <f t="shared" si="9"/>
        <v>0</v>
      </c>
      <c r="H176" s="6">
        <f t="shared" ca="1" si="10"/>
        <v>-41350</v>
      </c>
    </row>
    <row r="177" spans="2:8" ht="21.95" customHeight="1">
      <c r="B177" s="14"/>
      <c r="C177" s="14"/>
      <c r="D177" s="12"/>
      <c r="E177" s="16">
        <f t="shared" ca="1" si="11"/>
        <v>-41350</v>
      </c>
      <c r="F177" s="19" t="str">
        <f t="shared" ca="1" si="8"/>
        <v/>
      </c>
      <c r="G177" s="5">
        <f t="shared" si="9"/>
        <v>0</v>
      </c>
      <c r="H177" s="6">
        <f t="shared" ca="1" si="10"/>
        <v>-41350</v>
      </c>
    </row>
    <row r="178" spans="2:8" ht="21.95" customHeight="1">
      <c r="B178" s="14"/>
      <c r="C178" s="14"/>
      <c r="D178" s="12"/>
      <c r="E178" s="16">
        <f t="shared" ca="1" si="11"/>
        <v>-41350</v>
      </c>
      <c r="F178" s="19" t="str">
        <f t="shared" ca="1" si="8"/>
        <v/>
      </c>
      <c r="G178" s="5">
        <f t="shared" si="9"/>
        <v>0</v>
      </c>
      <c r="H178" s="6">
        <f t="shared" ca="1" si="10"/>
        <v>-41350</v>
      </c>
    </row>
    <row r="179" spans="2:8" ht="21.95" customHeight="1">
      <c r="B179" s="14"/>
      <c r="C179" s="14"/>
      <c r="D179" s="12"/>
      <c r="E179" s="16">
        <f t="shared" ca="1" si="11"/>
        <v>-41350</v>
      </c>
      <c r="F179" s="19" t="str">
        <f t="shared" ca="1" si="8"/>
        <v/>
      </c>
      <c r="G179" s="5">
        <f t="shared" si="9"/>
        <v>0</v>
      </c>
      <c r="H179" s="6">
        <f t="shared" ca="1" si="10"/>
        <v>-41350</v>
      </c>
    </row>
    <row r="180" spans="2:8" ht="21.95" customHeight="1">
      <c r="B180" s="14"/>
      <c r="C180" s="14"/>
      <c r="D180" s="12"/>
      <c r="E180" s="16">
        <f t="shared" ca="1" si="11"/>
        <v>-41350</v>
      </c>
      <c r="F180" s="19" t="str">
        <f t="shared" ca="1" si="8"/>
        <v/>
      </c>
      <c r="G180" s="5">
        <f t="shared" si="9"/>
        <v>0</v>
      </c>
      <c r="H180" s="6">
        <f t="shared" ca="1" si="10"/>
        <v>-41350</v>
      </c>
    </row>
    <row r="181" spans="2:8" ht="21.95" customHeight="1">
      <c r="B181" s="14"/>
      <c r="C181" s="14"/>
      <c r="D181" s="12"/>
      <c r="E181" s="16">
        <f t="shared" ca="1" si="11"/>
        <v>-41350</v>
      </c>
      <c r="F181" s="19" t="str">
        <f t="shared" ca="1" si="8"/>
        <v/>
      </c>
      <c r="G181" s="5">
        <f t="shared" si="9"/>
        <v>0</v>
      </c>
      <c r="H181" s="6">
        <f t="shared" ca="1" si="10"/>
        <v>-41350</v>
      </c>
    </row>
    <row r="182" spans="2:8" ht="21.95" customHeight="1">
      <c r="B182" s="14"/>
      <c r="C182" s="14"/>
      <c r="D182" s="12"/>
      <c r="E182" s="16">
        <f t="shared" ca="1" si="11"/>
        <v>-41350</v>
      </c>
      <c r="F182" s="19" t="str">
        <f t="shared" ca="1" si="8"/>
        <v/>
      </c>
      <c r="G182" s="5">
        <f t="shared" si="9"/>
        <v>0</v>
      </c>
      <c r="H182" s="6">
        <f t="shared" ca="1" si="10"/>
        <v>-41350</v>
      </c>
    </row>
    <row r="183" spans="2:8" ht="21.95" customHeight="1">
      <c r="B183" s="14"/>
      <c r="C183" s="14"/>
      <c r="D183" s="12"/>
      <c r="E183" s="16">
        <f t="shared" ca="1" si="11"/>
        <v>-41350</v>
      </c>
      <c r="F183" s="19" t="str">
        <f t="shared" ca="1" si="8"/>
        <v/>
      </c>
      <c r="G183" s="5">
        <f t="shared" si="9"/>
        <v>0</v>
      </c>
      <c r="H183" s="6">
        <f t="shared" ca="1" si="10"/>
        <v>-41350</v>
      </c>
    </row>
    <row r="184" spans="2:8" ht="21.95" customHeight="1">
      <c r="B184" s="14"/>
      <c r="C184" s="14"/>
      <c r="D184" s="12"/>
      <c r="E184" s="16">
        <f t="shared" ca="1" si="11"/>
        <v>-41350</v>
      </c>
      <c r="F184" s="19" t="str">
        <f t="shared" ca="1" si="8"/>
        <v/>
      </c>
      <c r="G184" s="5">
        <f t="shared" si="9"/>
        <v>0</v>
      </c>
      <c r="H184" s="6">
        <f t="shared" ca="1" si="10"/>
        <v>-41350</v>
      </c>
    </row>
    <row r="185" spans="2:8" ht="21.95" customHeight="1">
      <c r="B185" s="14"/>
      <c r="C185" s="14"/>
      <c r="D185" s="12"/>
      <c r="E185" s="16">
        <f t="shared" ca="1" si="11"/>
        <v>-41350</v>
      </c>
      <c r="F185" s="19" t="str">
        <f t="shared" ca="1" si="8"/>
        <v/>
      </c>
      <c r="G185" s="5">
        <f t="shared" si="9"/>
        <v>0</v>
      </c>
      <c r="H185" s="6">
        <f t="shared" ca="1" si="10"/>
        <v>-41350</v>
      </c>
    </row>
    <row r="186" spans="2:8" ht="21.95" customHeight="1">
      <c r="B186" s="14"/>
      <c r="C186" s="14"/>
      <c r="D186" s="12"/>
      <c r="E186" s="16">
        <f t="shared" ca="1" si="11"/>
        <v>-41350</v>
      </c>
      <c r="F186" s="19" t="str">
        <f t="shared" ca="1" si="8"/>
        <v/>
      </c>
      <c r="G186" s="5">
        <f t="shared" si="9"/>
        <v>0</v>
      </c>
      <c r="H186" s="6">
        <f t="shared" ca="1" si="10"/>
        <v>-41350</v>
      </c>
    </row>
    <row r="187" spans="2:8" ht="21.95" customHeight="1">
      <c r="B187" s="14"/>
      <c r="C187" s="14"/>
      <c r="D187" s="12"/>
      <c r="E187" s="16">
        <f t="shared" ca="1" si="11"/>
        <v>-41350</v>
      </c>
      <c r="F187" s="19" t="str">
        <f t="shared" ca="1" si="8"/>
        <v/>
      </c>
      <c r="G187" s="5">
        <f t="shared" si="9"/>
        <v>0</v>
      </c>
      <c r="H187" s="6">
        <f t="shared" ca="1" si="10"/>
        <v>-41350</v>
      </c>
    </row>
    <row r="188" spans="2:8" ht="21.95" customHeight="1">
      <c r="B188" s="14"/>
      <c r="C188" s="14"/>
      <c r="D188" s="12"/>
      <c r="E188" s="16">
        <f t="shared" ca="1" si="11"/>
        <v>-41350</v>
      </c>
      <c r="F188" s="19" t="str">
        <f t="shared" ca="1" si="8"/>
        <v/>
      </c>
      <c r="G188" s="5">
        <f t="shared" si="9"/>
        <v>0</v>
      </c>
      <c r="H188" s="6">
        <f t="shared" ca="1" si="10"/>
        <v>-41350</v>
      </c>
    </row>
    <row r="189" spans="2:8" ht="21.95" customHeight="1">
      <c r="B189" s="14"/>
      <c r="C189" s="14"/>
      <c r="D189" s="12"/>
      <c r="E189" s="16">
        <f t="shared" ca="1" si="11"/>
        <v>-41350</v>
      </c>
      <c r="F189" s="19" t="str">
        <f t="shared" ca="1" si="8"/>
        <v/>
      </c>
      <c r="G189" s="5">
        <f t="shared" si="9"/>
        <v>0</v>
      </c>
      <c r="H189" s="6">
        <f t="shared" ca="1" si="10"/>
        <v>-41350</v>
      </c>
    </row>
    <row r="190" spans="2:8" ht="21.95" customHeight="1">
      <c r="B190" s="14"/>
      <c r="C190" s="14"/>
      <c r="D190" s="12"/>
      <c r="E190" s="16">
        <f t="shared" ca="1" si="11"/>
        <v>-41350</v>
      </c>
      <c r="F190" s="19" t="str">
        <f t="shared" ca="1" si="8"/>
        <v/>
      </c>
      <c r="G190" s="5">
        <f t="shared" si="9"/>
        <v>0</v>
      </c>
      <c r="H190" s="6">
        <f t="shared" ca="1" si="10"/>
        <v>-41350</v>
      </c>
    </row>
    <row r="191" spans="2:8" ht="21.95" customHeight="1">
      <c r="B191" s="14"/>
      <c r="C191" s="14"/>
      <c r="D191" s="12"/>
      <c r="E191" s="16">
        <f t="shared" ca="1" si="11"/>
        <v>-41350</v>
      </c>
      <c r="F191" s="19" t="str">
        <f t="shared" ca="1" si="8"/>
        <v/>
      </c>
      <c r="G191" s="5">
        <f t="shared" si="9"/>
        <v>0</v>
      </c>
      <c r="H191" s="6">
        <f t="shared" ca="1" si="10"/>
        <v>-41350</v>
      </c>
    </row>
    <row r="192" spans="2:8" ht="21.95" customHeight="1">
      <c r="B192" s="14"/>
      <c r="C192" s="14"/>
      <c r="D192" s="12"/>
      <c r="E192" s="16">
        <f t="shared" ca="1" si="11"/>
        <v>-41350</v>
      </c>
      <c r="F192" s="19" t="str">
        <f t="shared" ca="1" si="8"/>
        <v/>
      </c>
      <c r="G192" s="5">
        <f t="shared" si="9"/>
        <v>0</v>
      </c>
      <c r="H192" s="6">
        <f t="shared" ca="1" si="10"/>
        <v>-41350</v>
      </c>
    </row>
    <row r="193" spans="2:8" ht="21.95" customHeight="1">
      <c r="B193" s="14"/>
      <c r="C193" s="14"/>
      <c r="D193" s="12"/>
      <c r="E193" s="16">
        <f t="shared" ca="1" si="11"/>
        <v>-41350</v>
      </c>
      <c r="F193" s="19" t="str">
        <f t="shared" ca="1" si="8"/>
        <v/>
      </c>
      <c r="G193" s="5">
        <f t="shared" si="9"/>
        <v>0</v>
      </c>
      <c r="H193" s="6">
        <f t="shared" ca="1" si="10"/>
        <v>-41350</v>
      </c>
    </row>
    <row r="194" spans="2:8" ht="21.95" customHeight="1">
      <c r="B194" s="14"/>
      <c r="C194" s="14"/>
      <c r="D194" s="12"/>
      <c r="E194" s="16">
        <f t="shared" ca="1" si="11"/>
        <v>-41350</v>
      </c>
      <c r="F194" s="19" t="str">
        <f t="shared" ca="1" si="8"/>
        <v/>
      </c>
      <c r="G194" s="5">
        <f t="shared" si="9"/>
        <v>0</v>
      </c>
      <c r="H194" s="6">
        <f t="shared" ca="1" si="10"/>
        <v>-41350</v>
      </c>
    </row>
    <row r="195" spans="2:8" ht="21.95" customHeight="1">
      <c r="B195" s="14"/>
      <c r="C195" s="14"/>
      <c r="D195" s="12"/>
      <c r="E195" s="16">
        <f t="shared" ca="1" si="11"/>
        <v>-41350</v>
      </c>
      <c r="F195" s="19" t="str">
        <f t="shared" ca="1" si="8"/>
        <v/>
      </c>
      <c r="G195" s="5">
        <f t="shared" si="9"/>
        <v>0</v>
      </c>
      <c r="H195" s="6">
        <f t="shared" ca="1" si="10"/>
        <v>-41350</v>
      </c>
    </row>
    <row r="196" spans="2:8" ht="21.95" customHeight="1">
      <c r="B196" s="14"/>
      <c r="C196" s="14"/>
      <c r="D196" s="12"/>
      <c r="E196" s="16">
        <f t="shared" ca="1" si="11"/>
        <v>-41350</v>
      </c>
      <c r="F196" s="19" t="str">
        <f t="shared" ca="1" si="8"/>
        <v/>
      </c>
      <c r="G196" s="5">
        <f t="shared" si="9"/>
        <v>0</v>
      </c>
      <c r="H196" s="6">
        <f t="shared" ca="1" si="10"/>
        <v>-41350</v>
      </c>
    </row>
    <row r="197" spans="2:8" ht="21.95" customHeight="1">
      <c r="B197" s="14"/>
      <c r="C197" s="14"/>
      <c r="D197" s="12"/>
      <c r="E197" s="16">
        <f t="shared" ca="1" si="11"/>
        <v>-41350</v>
      </c>
      <c r="F197" s="19" t="str">
        <f t="shared" ca="1" si="8"/>
        <v/>
      </c>
      <c r="G197" s="5">
        <f t="shared" si="9"/>
        <v>0</v>
      </c>
      <c r="H197" s="6">
        <f t="shared" ca="1" si="10"/>
        <v>-41350</v>
      </c>
    </row>
    <row r="198" spans="2:8" ht="21.95" customHeight="1">
      <c r="B198" s="14"/>
      <c r="C198" s="14"/>
      <c r="D198" s="12"/>
      <c r="E198" s="16">
        <f t="shared" ca="1" si="11"/>
        <v>-41350</v>
      </c>
      <c r="F198" s="19" t="str">
        <f t="shared" ca="1" si="8"/>
        <v/>
      </c>
      <c r="G198" s="5">
        <f t="shared" si="9"/>
        <v>0</v>
      </c>
      <c r="H198" s="6">
        <f t="shared" ca="1" si="10"/>
        <v>-41350</v>
      </c>
    </row>
    <row r="199" spans="2:8" ht="21.95" customHeight="1">
      <c r="B199" s="14"/>
      <c r="C199" s="14"/>
      <c r="D199" s="12"/>
      <c r="E199" s="16">
        <f t="shared" ca="1" si="11"/>
        <v>-41350</v>
      </c>
      <c r="F199" s="19" t="str">
        <f t="shared" ca="1" si="8"/>
        <v/>
      </c>
      <c r="G199" s="5">
        <f t="shared" si="9"/>
        <v>0</v>
      </c>
      <c r="H199" s="6">
        <f t="shared" ca="1" si="10"/>
        <v>-41350</v>
      </c>
    </row>
    <row r="200" spans="2:8" ht="21.95" customHeight="1">
      <c r="B200" s="14"/>
      <c r="C200" s="14"/>
      <c r="D200" s="12"/>
      <c r="E200" s="16">
        <f t="shared" ca="1" si="11"/>
        <v>-41350</v>
      </c>
      <c r="F200" s="19" t="str">
        <f t="shared" ca="1" si="8"/>
        <v/>
      </c>
      <c r="G200" s="5">
        <f t="shared" si="9"/>
        <v>0</v>
      </c>
      <c r="H200" s="6">
        <f t="shared" ca="1" si="10"/>
        <v>-41350</v>
      </c>
    </row>
    <row r="201" spans="2:8" ht="21.95" customHeight="1">
      <c r="B201" s="14"/>
      <c r="C201" s="14"/>
      <c r="D201" s="12"/>
      <c r="E201" s="16">
        <f t="shared" ca="1" si="11"/>
        <v>-41350</v>
      </c>
      <c r="F201" s="19" t="str">
        <f t="shared" ref="F201:F264" ca="1" si="12">IF(AND(E201&gt;=0,E201&lt;=60),$D$7,"" )</f>
        <v/>
      </c>
      <c r="G201" s="5">
        <f t="shared" ref="G201:G264" si="13">D201</f>
        <v>0</v>
      </c>
      <c r="H201" s="6">
        <f t="shared" ca="1" si="10"/>
        <v>-41350</v>
      </c>
    </row>
    <row r="202" spans="2:8" ht="21.95" customHeight="1">
      <c r="B202" s="14"/>
      <c r="C202" s="14"/>
      <c r="D202" s="12"/>
      <c r="E202" s="16">
        <f t="shared" ca="1" si="11"/>
        <v>-41350</v>
      </c>
      <c r="F202" s="19" t="str">
        <f t="shared" ca="1" si="12"/>
        <v/>
      </c>
      <c r="G202" s="5">
        <f t="shared" si="13"/>
        <v>0</v>
      </c>
      <c r="H202" s="6">
        <f t="shared" ref="H202:H265" ca="1" si="14">G202-$H$7</f>
        <v>-41350</v>
      </c>
    </row>
    <row r="203" spans="2:8" ht="21.95" customHeight="1">
      <c r="B203" s="14"/>
      <c r="C203" s="14"/>
      <c r="D203" s="12"/>
      <c r="E203" s="16">
        <f t="shared" ref="E203:E266" ca="1" si="15">H203</f>
        <v>-41350</v>
      </c>
      <c r="F203" s="19" t="str">
        <f t="shared" ca="1" si="12"/>
        <v/>
      </c>
      <c r="G203" s="5">
        <f t="shared" si="13"/>
        <v>0</v>
      </c>
      <c r="H203" s="6">
        <f t="shared" ca="1" si="14"/>
        <v>-41350</v>
      </c>
    </row>
    <row r="204" spans="2:8" ht="21.95" customHeight="1">
      <c r="B204" s="14"/>
      <c r="C204" s="14"/>
      <c r="D204" s="12"/>
      <c r="E204" s="16">
        <f t="shared" ca="1" si="15"/>
        <v>-41350</v>
      </c>
      <c r="F204" s="19" t="str">
        <f t="shared" ca="1" si="12"/>
        <v/>
      </c>
      <c r="G204" s="5">
        <f t="shared" si="13"/>
        <v>0</v>
      </c>
      <c r="H204" s="6">
        <f t="shared" ca="1" si="14"/>
        <v>-41350</v>
      </c>
    </row>
    <row r="205" spans="2:8" ht="21.95" customHeight="1">
      <c r="B205" s="14"/>
      <c r="C205" s="14"/>
      <c r="D205" s="12"/>
      <c r="E205" s="16">
        <f t="shared" ca="1" si="15"/>
        <v>-41350</v>
      </c>
      <c r="F205" s="19" t="str">
        <f t="shared" ca="1" si="12"/>
        <v/>
      </c>
      <c r="G205" s="5">
        <f t="shared" si="13"/>
        <v>0</v>
      </c>
      <c r="H205" s="6">
        <f t="shared" ca="1" si="14"/>
        <v>-41350</v>
      </c>
    </row>
    <row r="206" spans="2:8" ht="21.95" customHeight="1">
      <c r="B206" s="14"/>
      <c r="C206" s="14"/>
      <c r="D206" s="12"/>
      <c r="E206" s="16">
        <f t="shared" ca="1" si="15"/>
        <v>-41350</v>
      </c>
      <c r="F206" s="19" t="str">
        <f t="shared" ca="1" si="12"/>
        <v/>
      </c>
      <c r="G206" s="5">
        <f t="shared" si="13"/>
        <v>0</v>
      </c>
      <c r="H206" s="6">
        <f t="shared" ca="1" si="14"/>
        <v>-41350</v>
      </c>
    </row>
    <row r="207" spans="2:8" ht="21.95" customHeight="1">
      <c r="B207" s="14"/>
      <c r="C207" s="14"/>
      <c r="D207" s="12"/>
      <c r="E207" s="16">
        <f t="shared" ca="1" si="15"/>
        <v>-41350</v>
      </c>
      <c r="F207" s="19" t="str">
        <f t="shared" ca="1" si="12"/>
        <v/>
      </c>
      <c r="G207" s="5">
        <f t="shared" si="13"/>
        <v>0</v>
      </c>
      <c r="H207" s="6">
        <f t="shared" ca="1" si="14"/>
        <v>-41350</v>
      </c>
    </row>
    <row r="208" spans="2:8" ht="21.95" customHeight="1">
      <c r="B208" s="14"/>
      <c r="C208" s="14"/>
      <c r="D208" s="12"/>
      <c r="E208" s="16">
        <f t="shared" ca="1" si="15"/>
        <v>-41350</v>
      </c>
      <c r="F208" s="19" t="str">
        <f t="shared" ca="1" si="12"/>
        <v/>
      </c>
      <c r="G208" s="5">
        <f t="shared" si="13"/>
        <v>0</v>
      </c>
      <c r="H208" s="6">
        <f t="shared" ca="1" si="14"/>
        <v>-41350</v>
      </c>
    </row>
    <row r="209" spans="2:8" ht="21.95" customHeight="1">
      <c r="B209" s="14"/>
      <c r="C209" s="14"/>
      <c r="D209" s="12"/>
      <c r="E209" s="16">
        <f t="shared" ca="1" si="15"/>
        <v>-41350</v>
      </c>
      <c r="F209" s="19" t="str">
        <f t="shared" ca="1" si="12"/>
        <v/>
      </c>
      <c r="G209" s="5">
        <f t="shared" si="13"/>
        <v>0</v>
      </c>
      <c r="H209" s="6">
        <f t="shared" ca="1" si="14"/>
        <v>-41350</v>
      </c>
    </row>
    <row r="210" spans="2:8" ht="21.95" customHeight="1">
      <c r="B210" s="14"/>
      <c r="C210" s="14"/>
      <c r="D210" s="12"/>
      <c r="E210" s="16">
        <f t="shared" ca="1" si="15"/>
        <v>-41350</v>
      </c>
      <c r="F210" s="19" t="str">
        <f t="shared" ca="1" si="12"/>
        <v/>
      </c>
      <c r="G210" s="5">
        <f t="shared" si="13"/>
        <v>0</v>
      </c>
      <c r="H210" s="6">
        <f t="shared" ca="1" si="14"/>
        <v>-41350</v>
      </c>
    </row>
    <row r="211" spans="2:8" ht="21.95" customHeight="1">
      <c r="B211" s="14"/>
      <c r="C211" s="14"/>
      <c r="D211" s="12"/>
      <c r="E211" s="16">
        <f t="shared" ca="1" si="15"/>
        <v>-41350</v>
      </c>
      <c r="F211" s="19" t="str">
        <f t="shared" ca="1" si="12"/>
        <v/>
      </c>
      <c r="G211" s="5">
        <f t="shared" si="13"/>
        <v>0</v>
      </c>
      <c r="H211" s="6">
        <f t="shared" ca="1" si="14"/>
        <v>-41350</v>
      </c>
    </row>
    <row r="212" spans="2:8" ht="21.95" customHeight="1">
      <c r="B212" s="14"/>
      <c r="C212" s="14"/>
      <c r="D212" s="12"/>
      <c r="E212" s="16">
        <f t="shared" ca="1" si="15"/>
        <v>-41350</v>
      </c>
      <c r="F212" s="19" t="str">
        <f t="shared" ca="1" si="12"/>
        <v/>
      </c>
      <c r="G212" s="5">
        <f t="shared" si="13"/>
        <v>0</v>
      </c>
      <c r="H212" s="6">
        <f t="shared" ca="1" si="14"/>
        <v>-41350</v>
      </c>
    </row>
    <row r="213" spans="2:8" ht="21.95" customHeight="1">
      <c r="B213" s="14"/>
      <c r="C213" s="14"/>
      <c r="D213" s="12"/>
      <c r="E213" s="16">
        <f t="shared" ca="1" si="15"/>
        <v>-41350</v>
      </c>
      <c r="F213" s="19" t="str">
        <f t="shared" ca="1" si="12"/>
        <v/>
      </c>
      <c r="G213" s="5">
        <f t="shared" si="13"/>
        <v>0</v>
      </c>
      <c r="H213" s="6">
        <f t="shared" ca="1" si="14"/>
        <v>-41350</v>
      </c>
    </row>
    <row r="214" spans="2:8" ht="21.95" customHeight="1">
      <c r="B214" s="14"/>
      <c r="C214" s="14"/>
      <c r="D214" s="12"/>
      <c r="E214" s="16">
        <f t="shared" ca="1" si="15"/>
        <v>-41350</v>
      </c>
      <c r="F214" s="19" t="str">
        <f t="shared" ca="1" si="12"/>
        <v/>
      </c>
      <c r="G214" s="5">
        <f t="shared" si="13"/>
        <v>0</v>
      </c>
      <c r="H214" s="6">
        <f t="shared" ca="1" si="14"/>
        <v>-41350</v>
      </c>
    </row>
    <row r="215" spans="2:8" ht="21.95" customHeight="1">
      <c r="B215" s="14"/>
      <c r="C215" s="14"/>
      <c r="D215" s="12"/>
      <c r="E215" s="16">
        <f t="shared" ca="1" si="15"/>
        <v>-41350</v>
      </c>
      <c r="F215" s="19" t="str">
        <f t="shared" ca="1" si="12"/>
        <v/>
      </c>
      <c r="G215" s="5">
        <f t="shared" si="13"/>
        <v>0</v>
      </c>
      <c r="H215" s="6">
        <f t="shared" ca="1" si="14"/>
        <v>-41350</v>
      </c>
    </row>
    <row r="216" spans="2:8" ht="21.95" customHeight="1">
      <c r="B216" s="14"/>
      <c r="C216" s="14"/>
      <c r="D216" s="12"/>
      <c r="E216" s="16">
        <f t="shared" ca="1" si="15"/>
        <v>-41350</v>
      </c>
      <c r="F216" s="19" t="str">
        <f t="shared" ca="1" si="12"/>
        <v/>
      </c>
      <c r="G216" s="5">
        <f t="shared" si="13"/>
        <v>0</v>
      </c>
      <c r="H216" s="6">
        <f t="shared" ca="1" si="14"/>
        <v>-41350</v>
      </c>
    </row>
    <row r="217" spans="2:8" ht="21.95" customHeight="1">
      <c r="B217" s="14"/>
      <c r="C217" s="14"/>
      <c r="D217" s="12"/>
      <c r="E217" s="16">
        <f t="shared" ca="1" si="15"/>
        <v>-41350</v>
      </c>
      <c r="F217" s="19" t="str">
        <f t="shared" ca="1" si="12"/>
        <v/>
      </c>
      <c r="G217" s="5">
        <f t="shared" si="13"/>
        <v>0</v>
      </c>
      <c r="H217" s="6">
        <f t="shared" ca="1" si="14"/>
        <v>-41350</v>
      </c>
    </row>
    <row r="218" spans="2:8" ht="21.95" customHeight="1">
      <c r="B218" s="14"/>
      <c r="C218" s="14"/>
      <c r="D218" s="12"/>
      <c r="E218" s="16">
        <f t="shared" ca="1" si="15"/>
        <v>-41350</v>
      </c>
      <c r="F218" s="19" t="str">
        <f t="shared" ca="1" si="12"/>
        <v/>
      </c>
      <c r="G218" s="5">
        <f t="shared" si="13"/>
        <v>0</v>
      </c>
      <c r="H218" s="6">
        <f t="shared" ca="1" si="14"/>
        <v>-41350</v>
      </c>
    </row>
    <row r="219" spans="2:8" ht="21.95" customHeight="1">
      <c r="B219" s="14"/>
      <c r="C219" s="14"/>
      <c r="D219" s="12"/>
      <c r="E219" s="16">
        <f t="shared" ca="1" si="15"/>
        <v>-41350</v>
      </c>
      <c r="F219" s="19" t="str">
        <f t="shared" ca="1" si="12"/>
        <v/>
      </c>
      <c r="G219" s="5">
        <f t="shared" si="13"/>
        <v>0</v>
      </c>
      <c r="H219" s="6">
        <f t="shared" ca="1" si="14"/>
        <v>-41350</v>
      </c>
    </row>
    <row r="220" spans="2:8" ht="21.95" customHeight="1">
      <c r="B220" s="14"/>
      <c r="C220" s="14"/>
      <c r="D220" s="12"/>
      <c r="E220" s="16">
        <f t="shared" ca="1" si="15"/>
        <v>-41350</v>
      </c>
      <c r="F220" s="19" t="str">
        <f t="shared" ca="1" si="12"/>
        <v/>
      </c>
      <c r="G220" s="5">
        <f t="shared" si="13"/>
        <v>0</v>
      </c>
      <c r="H220" s="6">
        <f t="shared" ca="1" si="14"/>
        <v>-41350</v>
      </c>
    </row>
    <row r="221" spans="2:8" ht="21.95" customHeight="1">
      <c r="B221" s="14"/>
      <c r="C221" s="14"/>
      <c r="D221" s="12"/>
      <c r="E221" s="16">
        <f t="shared" ca="1" si="15"/>
        <v>-41350</v>
      </c>
      <c r="F221" s="19" t="str">
        <f t="shared" ca="1" si="12"/>
        <v/>
      </c>
      <c r="G221" s="5">
        <f t="shared" si="13"/>
        <v>0</v>
      </c>
      <c r="H221" s="6">
        <f t="shared" ca="1" si="14"/>
        <v>-41350</v>
      </c>
    </row>
    <row r="222" spans="2:8" ht="21.95" customHeight="1">
      <c r="B222" s="14"/>
      <c r="C222" s="14"/>
      <c r="D222" s="12"/>
      <c r="E222" s="16">
        <f t="shared" ca="1" si="15"/>
        <v>-41350</v>
      </c>
      <c r="F222" s="19" t="str">
        <f t="shared" ca="1" si="12"/>
        <v/>
      </c>
      <c r="G222" s="5">
        <f t="shared" si="13"/>
        <v>0</v>
      </c>
      <c r="H222" s="6">
        <f t="shared" ca="1" si="14"/>
        <v>-41350</v>
      </c>
    </row>
    <row r="223" spans="2:8" ht="21.95" customHeight="1">
      <c r="B223" s="14"/>
      <c r="C223" s="14"/>
      <c r="D223" s="12"/>
      <c r="E223" s="16">
        <f t="shared" ca="1" si="15"/>
        <v>-41350</v>
      </c>
      <c r="F223" s="19" t="str">
        <f t="shared" ca="1" si="12"/>
        <v/>
      </c>
      <c r="G223" s="5">
        <f t="shared" si="13"/>
        <v>0</v>
      </c>
      <c r="H223" s="6">
        <f t="shared" ca="1" si="14"/>
        <v>-41350</v>
      </c>
    </row>
    <row r="224" spans="2:8" ht="21.95" customHeight="1">
      <c r="B224" s="14"/>
      <c r="C224" s="14"/>
      <c r="D224" s="12"/>
      <c r="E224" s="16">
        <f t="shared" ca="1" si="15"/>
        <v>-41350</v>
      </c>
      <c r="F224" s="19" t="str">
        <f t="shared" ca="1" si="12"/>
        <v/>
      </c>
      <c r="G224" s="5">
        <f t="shared" si="13"/>
        <v>0</v>
      </c>
      <c r="H224" s="6">
        <f t="shared" ca="1" si="14"/>
        <v>-41350</v>
      </c>
    </row>
    <row r="225" spans="2:8" ht="21.95" customHeight="1">
      <c r="B225" s="14"/>
      <c r="C225" s="14"/>
      <c r="D225" s="12"/>
      <c r="E225" s="16">
        <f t="shared" ca="1" si="15"/>
        <v>-41350</v>
      </c>
      <c r="F225" s="19" t="str">
        <f t="shared" ca="1" si="12"/>
        <v/>
      </c>
      <c r="G225" s="5">
        <f t="shared" si="13"/>
        <v>0</v>
      </c>
      <c r="H225" s="6">
        <f t="shared" ca="1" si="14"/>
        <v>-41350</v>
      </c>
    </row>
    <row r="226" spans="2:8" ht="21.95" customHeight="1">
      <c r="B226" s="14"/>
      <c r="C226" s="14"/>
      <c r="D226" s="12"/>
      <c r="E226" s="16">
        <f t="shared" ca="1" si="15"/>
        <v>-41350</v>
      </c>
      <c r="F226" s="19" t="str">
        <f t="shared" ca="1" si="12"/>
        <v/>
      </c>
      <c r="G226" s="5">
        <f t="shared" si="13"/>
        <v>0</v>
      </c>
      <c r="H226" s="6">
        <f t="shared" ca="1" si="14"/>
        <v>-41350</v>
      </c>
    </row>
    <row r="227" spans="2:8" ht="21.95" customHeight="1">
      <c r="B227" s="14"/>
      <c r="C227" s="14"/>
      <c r="D227" s="12"/>
      <c r="E227" s="16">
        <f t="shared" ca="1" si="15"/>
        <v>-41350</v>
      </c>
      <c r="F227" s="19" t="str">
        <f t="shared" ca="1" si="12"/>
        <v/>
      </c>
      <c r="G227" s="5">
        <f t="shared" si="13"/>
        <v>0</v>
      </c>
      <c r="H227" s="6">
        <f t="shared" ca="1" si="14"/>
        <v>-41350</v>
      </c>
    </row>
    <row r="228" spans="2:8" ht="21.95" customHeight="1">
      <c r="B228" s="14"/>
      <c r="C228" s="14"/>
      <c r="D228" s="12"/>
      <c r="E228" s="16">
        <f t="shared" ca="1" si="15"/>
        <v>-41350</v>
      </c>
      <c r="F228" s="19" t="str">
        <f t="shared" ca="1" si="12"/>
        <v/>
      </c>
      <c r="G228" s="5">
        <f t="shared" si="13"/>
        <v>0</v>
      </c>
      <c r="H228" s="6">
        <f t="shared" ca="1" si="14"/>
        <v>-41350</v>
      </c>
    </row>
    <row r="229" spans="2:8" ht="21.95" customHeight="1">
      <c r="B229" s="14"/>
      <c r="C229" s="14"/>
      <c r="D229" s="12"/>
      <c r="E229" s="16">
        <f t="shared" ca="1" si="15"/>
        <v>-41350</v>
      </c>
      <c r="F229" s="19" t="str">
        <f t="shared" ca="1" si="12"/>
        <v/>
      </c>
      <c r="G229" s="5">
        <f t="shared" si="13"/>
        <v>0</v>
      </c>
      <c r="H229" s="6">
        <f t="shared" ca="1" si="14"/>
        <v>-41350</v>
      </c>
    </row>
    <row r="230" spans="2:8" ht="21.95" customHeight="1">
      <c r="B230" s="14"/>
      <c r="C230" s="14"/>
      <c r="D230" s="12"/>
      <c r="E230" s="16">
        <f t="shared" ca="1" si="15"/>
        <v>-41350</v>
      </c>
      <c r="F230" s="19" t="str">
        <f t="shared" ca="1" si="12"/>
        <v/>
      </c>
      <c r="G230" s="5">
        <f t="shared" si="13"/>
        <v>0</v>
      </c>
      <c r="H230" s="6">
        <f t="shared" ca="1" si="14"/>
        <v>-41350</v>
      </c>
    </row>
    <row r="231" spans="2:8" ht="21.95" customHeight="1">
      <c r="B231" s="14"/>
      <c r="C231" s="14"/>
      <c r="D231" s="12"/>
      <c r="E231" s="16">
        <f t="shared" ca="1" si="15"/>
        <v>-41350</v>
      </c>
      <c r="F231" s="19" t="str">
        <f t="shared" ca="1" si="12"/>
        <v/>
      </c>
      <c r="G231" s="5">
        <f t="shared" si="13"/>
        <v>0</v>
      </c>
      <c r="H231" s="6">
        <f t="shared" ca="1" si="14"/>
        <v>-41350</v>
      </c>
    </row>
    <row r="232" spans="2:8" ht="21.95" customHeight="1">
      <c r="B232" s="14"/>
      <c r="C232" s="14"/>
      <c r="D232" s="12"/>
      <c r="E232" s="16">
        <f t="shared" ca="1" si="15"/>
        <v>-41350</v>
      </c>
      <c r="F232" s="19" t="str">
        <f t="shared" ca="1" si="12"/>
        <v/>
      </c>
      <c r="G232" s="5">
        <f t="shared" si="13"/>
        <v>0</v>
      </c>
      <c r="H232" s="6">
        <f t="shared" ca="1" si="14"/>
        <v>-41350</v>
      </c>
    </row>
    <row r="233" spans="2:8" ht="21.95" customHeight="1">
      <c r="B233" s="14"/>
      <c r="C233" s="14"/>
      <c r="D233" s="12"/>
      <c r="E233" s="16">
        <f t="shared" ca="1" si="15"/>
        <v>-41350</v>
      </c>
      <c r="F233" s="19" t="str">
        <f t="shared" ca="1" si="12"/>
        <v/>
      </c>
      <c r="G233" s="5">
        <f t="shared" si="13"/>
        <v>0</v>
      </c>
      <c r="H233" s="6">
        <f t="shared" ca="1" si="14"/>
        <v>-41350</v>
      </c>
    </row>
    <row r="234" spans="2:8" ht="21.95" customHeight="1">
      <c r="B234" s="14"/>
      <c r="C234" s="14"/>
      <c r="D234" s="12"/>
      <c r="E234" s="16">
        <f t="shared" ca="1" si="15"/>
        <v>-41350</v>
      </c>
      <c r="F234" s="19" t="str">
        <f t="shared" ca="1" si="12"/>
        <v/>
      </c>
      <c r="G234" s="5">
        <f t="shared" si="13"/>
        <v>0</v>
      </c>
      <c r="H234" s="6">
        <f t="shared" ca="1" si="14"/>
        <v>-41350</v>
      </c>
    </row>
    <row r="235" spans="2:8" ht="21.95" customHeight="1">
      <c r="B235" s="14"/>
      <c r="C235" s="14"/>
      <c r="D235" s="12"/>
      <c r="E235" s="16">
        <f t="shared" ca="1" si="15"/>
        <v>-41350</v>
      </c>
      <c r="F235" s="19" t="str">
        <f t="shared" ca="1" si="12"/>
        <v/>
      </c>
      <c r="G235" s="5">
        <f t="shared" si="13"/>
        <v>0</v>
      </c>
      <c r="H235" s="6">
        <f t="shared" ca="1" si="14"/>
        <v>-41350</v>
      </c>
    </row>
    <row r="236" spans="2:8" ht="21.95" customHeight="1">
      <c r="B236" s="14"/>
      <c r="C236" s="14"/>
      <c r="D236" s="12"/>
      <c r="E236" s="16">
        <f t="shared" ca="1" si="15"/>
        <v>-41350</v>
      </c>
      <c r="F236" s="19" t="str">
        <f t="shared" ca="1" si="12"/>
        <v/>
      </c>
      <c r="G236" s="5">
        <f t="shared" si="13"/>
        <v>0</v>
      </c>
      <c r="H236" s="6">
        <f t="shared" ca="1" si="14"/>
        <v>-41350</v>
      </c>
    </row>
    <row r="237" spans="2:8" ht="21.95" customHeight="1">
      <c r="B237" s="14"/>
      <c r="C237" s="14"/>
      <c r="D237" s="12"/>
      <c r="E237" s="16">
        <f t="shared" ca="1" si="15"/>
        <v>-41350</v>
      </c>
      <c r="F237" s="19" t="str">
        <f t="shared" ca="1" si="12"/>
        <v/>
      </c>
      <c r="G237" s="5">
        <f t="shared" si="13"/>
        <v>0</v>
      </c>
      <c r="H237" s="6">
        <f t="shared" ca="1" si="14"/>
        <v>-41350</v>
      </c>
    </row>
    <row r="238" spans="2:8" ht="21.95" customHeight="1">
      <c r="B238" s="14"/>
      <c r="C238" s="14"/>
      <c r="D238" s="12"/>
      <c r="E238" s="16">
        <f t="shared" ca="1" si="15"/>
        <v>-41350</v>
      </c>
      <c r="F238" s="19" t="str">
        <f t="shared" ca="1" si="12"/>
        <v/>
      </c>
      <c r="G238" s="5">
        <f t="shared" si="13"/>
        <v>0</v>
      </c>
      <c r="H238" s="6">
        <f t="shared" ca="1" si="14"/>
        <v>-41350</v>
      </c>
    </row>
    <row r="239" spans="2:8" ht="21.95" customHeight="1">
      <c r="B239" s="14"/>
      <c r="C239" s="14"/>
      <c r="D239" s="12"/>
      <c r="E239" s="16">
        <f t="shared" ca="1" si="15"/>
        <v>-41350</v>
      </c>
      <c r="F239" s="19" t="str">
        <f t="shared" ca="1" si="12"/>
        <v/>
      </c>
      <c r="G239" s="5">
        <f t="shared" si="13"/>
        <v>0</v>
      </c>
      <c r="H239" s="6">
        <f t="shared" ca="1" si="14"/>
        <v>-41350</v>
      </c>
    </row>
    <row r="240" spans="2:8" ht="21.95" customHeight="1">
      <c r="B240" s="14"/>
      <c r="C240" s="14"/>
      <c r="D240" s="12"/>
      <c r="E240" s="16">
        <f t="shared" ca="1" si="15"/>
        <v>-41350</v>
      </c>
      <c r="F240" s="19" t="str">
        <f t="shared" ca="1" si="12"/>
        <v/>
      </c>
      <c r="G240" s="5">
        <f t="shared" si="13"/>
        <v>0</v>
      </c>
      <c r="H240" s="6">
        <f t="shared" ca="1" si="14"/>
        <v>-41350</v>
      </c>
    </row>
    <row r="241" spans="2:8" ht="21.95" customHeight="1">
      <c r="B241" s="14"/>
      <c r="C241" s="14"/>
      <c r="D241" s="12"/>
      <c r="E241" s="16">
        <f t="shared" ca="1" si="15"/>
        <v>-41350</v>
      </c>
      <c r="F241" s="19" t="str">
        <f t="shared" ca="1" si="12"/>
        <v/>
      </c>
      <c r="G241" s="5">
        <f t="shared" si="13"/>
        <v>0</v>
      </c>
      <c r="H241" s="6">
        <f t="shared" ca="1" si="14"/>
        <v>-41350</v>
      </c>
    </row>
    <row r="242" spans="2:8" ht="21.95" customHeight="1">
      <c r="B242" s="14"/>
      <c r="C242" s="14"/>
      <c r="D242" s="12"/>
      <c r="E242" s="16">
        <f t="shared" ca="1" si="15"/>
        <v>-41350</v>
      </c>
      <c r="F242" s="19" t="str">
        <f t="shared" ca="1" si="12"/>
        <v/>
      </c>
      <c r="G242" s="5">
        <f t="shared" si="13"/>
        <v>0</v>
      </c>
      <c r="H242" s="6">
        <f t="shared" ca="1" si="14"/>
        <v>-41350</v>
      </c>
    </row>
    <row r="243" spans="2:8" ht="21.95" customHeight="1">
      <c r="B243" s="14"/>
      <c r="C243" s="14"/>
      <c r="D243" s="12"/>
      <c r="E243" s="16">
        <f t="shared" ca="1" si="15"/>
        <v>-41350</v>
      </c>
      <c r="F243" s="19" t="str">
        <f t="shared" ca="1" si="12"/>
        <v/>
      </c>
      <c r="G243" s="5">
        <f t="shared" si="13"/>
        <v>0</v>
      </c>
      <c r="H243" s="6">
        <f t="shared" ca="1" si="14"/>
        <v>-41350</v>
      </c>
    </row>
    <row r="244" spans="2:8" ht="21.95" customHeight="1">
      <c r="B244" s="14"/>
      <c r="C244" s="14"/>
      <c r="D244" s="12"/>
      <c r="E244" s="16">
        <f t="shared" ca="1" si="15"/>
        <v>-41350</v>
      </c>
      <c r="F244" s="19" t="str">
        <f t="shared" ca="1" si="12"/>
        <v/>
      </c>
      <c r="G244" s="5">
        <f t="shared" si="13"/>
        <v>0</v>
      </c>
      <c r="H244" s="6">
        <f t="shared" ca="1" si="14"/>
        <v>-41350</v>
      </c>
    </row>
    <row r="245" spans="2:8" ht="21.95" customHeight="1">
      <c r="B245" s="14"/>
      <c r="C245" s="14"/>
      <c r="D245" s="12"/>
      <c r="E245" s="16">
        <f t="shared" ca="1" si="15"/>
        <v>-41350</v>
      </c>
      <c r="F245" s="19" t="str">
        <f t="shared" ca="1" si="12"/>
        <v/>
      </c>
      <c r="G245" s="5">
        <f t="shared" si="13"/>
        <v>0</v>
      </c>
      <c r="H245" s="6">
        <f t="shared" ca="1" si="14"/>
        <v>-41350</v>
      </c>
    </row>
    <row r="246" spans="2:8" ht="21.95" customHeight="1">
      <c r="B246" s="14"/>
      <c r="C246" s="14"/>
      <c r="D246" s="12"/>
      <c r="E246" s="16">
        <f t="shared" ca="1" si="15"/>
        <v>-41350</v>
      </c>
      <c r="F246" s="19" t="str">
        <f t="shared" ca="1" si="12"/>
        <v/>
      </c>
      <c r="G246" s="5">
        <f t="shared" si="13"/>
        <v>0</v>
      </c>
      <c r="H246" s="6">
        <f t="shared" ca="1" si="14"/>
        <v>-41350</v>
      </c>
    </row>
    <row r="247" spans="2:8" ht="21.95" customHeight="1">
      <c r="B247" s="14"/>
      <c r="C247" s="14"/>
      <c r="D247" s="12"/>
      <c r="E247" s="16">
        <f t="shared" ca="1" si="15"/>
        <v>-41350</v>
      </c>
      <c r="F247" s="19" t="str">
        <f t="shared" ca="1" si="12"/>
        <v/>
      </c>
      <c r="G247" s="5">
        <f t="shared" si="13"/>
        <v>0</v>
      </c>
      <c r="H247" s="6">
        <f t="shared" ca="1" si="14"/>
        <v>-41350</v>
      </c>
    </row>
    <row r="248" spans="2:8" ht="21.95" customHeight="1">
      <c r="B248" s="14"/>
      <c r="C248" s="14"/>
      <c r="D248" s="12"/>
      <c r="E248" s="16">
        <f t="shared" ca="1" si="15"/>
        <v>-41350</v>
      </c>
      <c r="F248" s="19" t="str">
        <f t="shared" ca="1" si="12"/>
        <v/>
      </c>
      <c r="G248" s="5">
        <f t="shared" si="13"/>
        <v>0</v>
      </c>
      <c r="H248" s="6">
        <f t="shared" ca="1" si="14"/>
        <v>-41350</v>
      </c>
    </row>
    <row r="249" spans="2:8" ht="21.95" customHeight="1">
      <c r="B249" s="14"/>
      <c r="C249" s="14"/>
      <c r="D249" s="12"/>
      <c r="E249" s="16">
        <f t="shared" ca="1" si="15"/>
        <v>-41350</v>
      </c>
      <c r="F249" s="19" t="str">
        <f t="shared" ca="1" si="12"/>
        <v/>
      </c>
      <c r="G249" s="5">
        <f t="shared" si="13"/>
        <v>0</v>
      </c>
      <c r="H249" s="6">
        <f t="shared" ca="1" si="14"/>
        <v>-41350</v>
      </c>
    </row>
    <row r="250" spans="2:8" ht="21.95" customHeight="1">
      <c r="B250" s="14"/>
      <c r="C250" s="14"/>
      <c r="D250" s="12"/>
      <c r="E250" s="16">
        <f t="shared" ca="1" si="15"/>
        <v>-41350</v>
      </c>
      <c r="F250" s="19" t="str">
        <f t="shared" ca="1" si="12"/>
        <v/>
      </c>
      <c r="G250" s="5">
        <f t="shared" si="13"/>
        <v>0</v>
      </c>
      <c r="H250" s="6">
        <f t="shared" ca="1" si="14"/>
        <v>-41350</v>
      </c>
    </row>
    <row r="251" spans="2:8" ht="21.95" customHeight="1">
      <c r="B251" s="14"/>
      <c r="C251" s="14"/>
      <c r="D251" s="12"/>
      <c r="E251" s="16">
        <f t="shared" ca="1" si="15"/>
        <v>-41350</v>
      </c>
      <c r="F251" s="19" t="str">
        <f t="shared" ca="1" si="12"/>
        <v/>
      </c>
      <c r="G251" s="5">
        <f t="shared" si="13"/>
        <v>0</v>
      </c>
      <c r="H251" s="6">
        <f t="shared" ca="1" si="14"/>
        <v>-41350</v>
      </c>
    </row>
    <row r="252" spans="2:8" ht="21.95" customHeight="1">
      <c r="B252" s="14"/>
      <c r="C252" s="14"/>
      <c r="D252" s="12"/>
      <c r="E252" s="16">
        <f t="shared" ca="1" si="15"/>
        <v>-41350</v>
      </c>
      <c r="F252" s="19" t="str">
        <f t="shared" ca="1" si="12"/>
        <v/>
      </c>
      <c r="G252" s="5">
        <f t="shared" si="13"/>
        <v>0</v>
      </c>
      <c r="H252" s="6">
        <f t="shared" ca="1" si="14"/>
        <v>-41350</v>
      </c>
    </row>
    <row r="253" spans="2:8" ht="21.95" customHeight="1">
      <c r="B253" s="14"/>
      <c r="C253" s="14"/>
      <c r="D253" s="12"/>
      <c r="E253" s="16">
        <f t="shared" ca="1" si="15"/>
        <v>-41350</v>
      </c>
      <c r="F253" s="19" t="str">
        <f t="shared" ca="1" si="12"/>
        <v/>
      </c>
      <c r="G253" s="5">
        <f t="shared" si="13"/>
        <v>0</v>
      </c>
      <c r="H253" s="6">
        <f t="shared" ca="1" si="14"/>
        <v>-41350</v>
      </c>
    </row>
    <row r="254" spans="2:8" ht="21.95" customHeight="1">
      <c r="B254" s="14"/>
      <c r="C254" s="14"/>
      <c r="D254" s="12"/>
      <c r="E254" s="16">
        <f t="shared" ca="1" si="15"/>
        <v>-41350</v>
      </c>
      <c r="F254" s="19" t="str">
        <f t="shared" ca="1" si="12"/>
        <v/>
      </c>
      <c r="G254" s="5">
        <f t="shared" si="13"/>
        <v>0</v>
      </c>
      <c r="H254" s="6">
        <f t="shared" ca="1" si="14"/>
        <v>-41350</v>
      </c>
    </row>
    <row r="255" spans="2:8" ht="21.95" customHeight="1">
      <c r="B255" s="14"/>
      <c r="C255" s="14"/>
      <c r="D255" s="12"/>
      <c r="E255" s="16">
        <f t="shared" ca="1" si="15"/>
        <v>-41350</v>
      </c>
      <c r="F255" s="19" t="str">
        <f t="shared" ca="1" si="12"/>
        <v/>
      </c>
      <c r="G255" s="5">
        <f t="shared" si="13"/>
        <v>0</v>
      </c>
      <c r="H255" s="6">
        <f t="shared" ca="1" si="14"/>
        <v>-41350</v>
      </c>
    </row>
    <row r="256" spans="2:8" ht="21.95" customHeight="1">
      <c r="B256" s="14"/>
      <c r="C256" s="14"/>
      <c r="D256" s="12"/>
      <c r="E256" s="16">
        <f t="shared" ca="1" si="15"/>
        <v>-41350</v>
      </c>
      <c r="F256" s="19" t="str">
        <f t="shared" ca="1" si="12"/>
        <v/>
      </c>
      <c r="G256" s="5">
        <f t="shared" si="13"/>
        <v>0</v>
      </c>
      <c r="H256" s="6">
        <f t="shared" ca="1" si="14"/>
        <v>-41350</v>
      </c>
    </row>
    <row r="257" spans="2:8" ht="21.95" customHeight="1">
      <c r="B257" s="14"/>
      <c r="C257" s="14"/>
      <c r="D257" s="12"/>
      <c r="E257" s="16">
        <f t="shared" ca="1" si="15"/>
        <v>-41350</v>
      </c>
      <c r="F257" s="19" t="str">
        <f t="shared" ca="1" si="12"/>
        <v/>
      </c>
      <c r="G257" s="5">
        <f t="shared" si="13"/>
        <v>0</v>
      </c>
      <c r="H257" s="6">
        <f t="shared" ca="1" si="14"/>
        <v>-41350</v>
      </c>
    </row>
    <row r="258" spans="2:8" ht="21.95" customHeight="1">
      <c r="B258" s="14"/>
      <c r="C258" s="14"/>
      <c r="D258" s="12"/>
      <c r="E258" s="16">
        <f t="shared" ca="1" si="15"/>
        <v>-41350</v>
      </c>
      <c r="F258" s="19" t="str">
        <f t="shared" ca="1" si="12"/>
        <v/>
      </c>
      <c r="G258" s="5">
        <f t="shared" si="13"/>
        <v>0</v>
      </c>
      <c r="H258" s="6">
        <f t="shared" ca="1" si="14"/>
        <v>-41350</v>
      </c>
    </row>
    <row r="259" spans="2:8" ht="21.95" customHeight="1">
      <c r="B259" s="14"/>
      <c r="C259" s="14"/>
      <c r="D259" s="12"/>
      <c r="E259" s="16">
        <f t="shared" ca="1" si="15"/>
        <v>-41350</v>
      </c>
      <c r="F259" s="19" t="str">
        <f t="shared" ca="1" si="12"/>
        <v/>
      </c>
      <c r="G259" s="5">
        <f t="shared" si="13"/>
        <v>0</v>
      </c>
      <c r="H259" s="6">
        <f t="shared" ca="1" si="14"/>
        <v>-41350</v>
      </c>
    </row>
    <row r="260" spans="2:8" ht="21.95" customHeight="1">
      <c r="B260" s="14"/>
      <c r="C260" s="14"/>
      <c r="D260" s="12"/>
      <c r="E260" s="16">
        <f t="shared" ca="1" si="15"/>
        <v>-41350</v>
      </c>
      <c r="F260" s="19" t="str">
        <f t="shared" ca="1" si="12"/>
        <v/>
      </c>
      <c r="G260" s="5">
        <f t="shared" si="13"/>
        <v>0</v>
      </c>
      <c r="H260" s="6">
        <f t="shared" ca="1" si="14"/>
        <v>-41350</v>
      </c>
    </row>
    <row r="261" spans="2:8" ht="21.95" customHeight="1">
      <c r="B261" s="14"/>
      <c r="C261" s="14"/>
      <c r="D261" s="12"/>
      <c r="E261" s="16">
        <f t="shared" ca="1" si="15"/>
        <v>-41350</v>
      </c>
      <c r="F261" s="19" t="str">
        <f t="shared" ca="1" si="12"/>
        <v/>
      </c>
      <c r="G261" s="5">
        <f t="shared" si="13"/>
        <v>0</v>
      </c>
      <c r="H261" s="6">
        <f t="shared" ca="1" si="14"/>
        <v>-41350</v>
      </c>
    </row>
    <row r="262" spans="2:8" ht="21.95" customHeight="1">
      <c r="B262" s="14"/>
      <c r="C262" s="14"/>
      <c r="D262" s="12"/>
      <c r="E262" s="16">
        <f t="shared" ca="1" si="15"/>
        <v>-41350</v>
      </c>
      <c r="F262" s="19" t="str">
        <f t="shared" ca="1" si="12"/>
        <v/>
      </c>
      <c r="G262" s="5">
        <f t="shared" si="13"/>
        <v>0</v>
      </c>
      <c r="H262" s="6">
        <f t="shared" ca="1" si="14"/>
        <v>-41350</v>
      </c>
    </row>
    <row r="263" spans="2:8" ht="21.95" customHeight="1">
      <c r="B263" s="14"/>
      <c r="C263" s="14"/>
      <c r="D263" s="12"/>
      <c r="E263" s="16">
        <f t="shared" ca="1" si="15"/>
        <v>-41350</v>
      </c>
      <c r="F263" s="19" t="str">
        <f t="shared" ca="1" si="12"/>
        <v/>
      </c>
      <c r="G263" s="5">
        <f t="shared" si="13"/>
        <v>0</v>
      </c>
      <c r="H263" s="6">
        <f t="shared" ca="1" si="14"/>
        <v>-41350</v>
      </c>
    </row>
    <row r="264" spans="2:8" ht="21.95" customHeight="1">
      <c r="B264" s="14"/>
      <c r="C264" s="14"/>
      <c r="D264" s="12"/>
      <c r="E264" s="16">
        <f t="shared" ca="1" si="15"/>
        <v>-41350</v>
      </c>
      <c r="F264" s="19" t="str">
        <f t="shared" ca="1" si="12"/>
        <v/>
      </c>
      <c r="G264" s="5">
        <f t="shared" si="13"/>
        <v>0</v>
      </c>
      <c r="H264" s="6">
        <f t="shared" ca="1" si="14"/>
        <v>-41350</v>
      </c>
    </row>
    <row r="265" spans="2:8" ht="21.95" customHeight="1">
      <c r="B265" s="14"/>
      <c r="C265" s="14"/>
      <c r="D265" s="12"/>
      <c r="E265" s="16">
        <f t="shared" ca="1" si="15"/>
        <v>-41350</v>
      </c>
      <c r="F265" s="19" t="str">
        <f t="shared" ref="F265:F328" ca="1" si="16">IF(AND(E265&gt;=0,E265&lt;=60),$D$7,"" )</f>
        <v/>
      </c>
      <c r="G265" s="5">
        <f t="shared" ref="G265:G328" si="17">D265</f>
        <v>0</v>
      </c>
      <c r="H265" s="6">
        <f t="shared" ca="1" si="14"/>
        <v>-41350</v>
      </c>
    </row>
    <row r="266" spans="2:8" ht="21.95" customHeight="1">
      <c r="B266" s="14"/>
      <c r="C266" s="14"/>
      <c r="D266" s="12"/>
      <c r="E266" s="16">
        <f t="shared" ca="1" si="15"/>
        <v>-41350</v>
      </c>
      <c r="F266" s="19" t="str">
        <f t="shared" ca="1" si="16"/>
        <v/>
      </c>
      <c r="G266" s="5">
        <f t="shared" si="17"/>
        <v>0</v>
      </c>
      <c r="H266" s="6">
        <f t="shared" ref="H266:H329" ca="1" si="18">G266-$H$7</f>
        <v>-41350</v>
      </c>
    </row>
    <row r="267" spans="2:8" ht="21.95" customHeight="1">
      <c r="B267" s="14"/>
      <c r="C267" s="14"/>
      <c r="D267" s="12"/>
      <c r="E267" s="16">
        <f t="shared" ref="E267:E330" ca="1" si="19">H267</f>
        <v>-41350</v>
      </c>
      <c r="F267" s="19" t="str">
        <f t="shared" ca="1" si="16"/>
        <v/>
      </c>
      <c r="G267" s="5">
        <f t="shared" si="17"/>
        <v>0</v>
      </c>
      <c r="H267" s="6">
        <f t="shared" ca="1" si="18"/>
        <v>-41350</v>
      </c>
    </row>
    <row r="268" spans="2:8" ht="21.95" customHeight="1">
      <c r="B268" s="14"/>
      <c r="C268" s="14"/>
      <c r="D268" s="12"/>
      <c r="E268" s="16">
        <f t="shared" ca="1" si="19"/>
        <v>-41350</v>
      </c>
      <c r="F268" s="19" t="str">
        <f t="shared" ca="1" si="16"/>
        <v/>
      </c>
      <c r="G268" s="5">
        <f t="shared" si="17"/>
        <v>0</v>
      </c>
      <c r="H268" s="6">
        <f t="shared" ca="1" si="18"/>
        <v>-41350</v>
      </c>
    </row>
    <row r="269" spans="2:8" ht="21.95" customHeight="1">
      <c r="B269" s="14"/>
      <c r="C269" s="14"/>
      <c r="D269" s="12"/>
      <c r="E269" s="16">
        <f t="shared" ca="1" si="19"/>
        <v>-41350</v>
      </c>
      <c r="F269" s="19" t="str">
        <f t="shared" ca="1" si="16"/>
        <v/>
      </c>
      <c r="G269" s="5">
        <f t="shared" si="17"/>
        <v>0</v>
      </c>
      <c r="H269" s="6">
        <f t="shared" ca="1" si="18"/>
        <v>-41350</v>
      </c>
    </row>
    <row r="270" spans="2:8" ht="21.95" customHeight="1">
      <c r="B270" s="14"/>
      <c r="C270" s="14"/>
      <c r="D270" s="12"/>
      <c r="E270" s="16">
        <f t="shared" ca="1" si="19"/>
        <v>-41350</v>
      </c>
      <c r="F270" s="19" t="str">
        <f t="shared" ca="1" si="16"/>
        <v/>
      </c>
      <c r="G270" s="5">
        <f t="shared" si="17"/>
        <v>0</v>
      </c>
      <c r="H270" s="6">
        <f t="shared" ca="1" si="18"/>
        <v>-41350</v>
      </c>
    </row>
    <row r="271" spans="2:8" ht="21.95" customHeight="1">
      <c r="B271" s="14"/>
      <c r="C271" s="14"/>
      <c r="D271" s="12"/>
      <c r="E271" s="16">
        <f t="shared" ca="1" si="19"/>
        <v>-41350</v>
      </c>
      <c r="F271" s="19" t="str">
        <f t="shared" ca="1" si="16"/>
        <v/>
      </c>
      <c r="G271" s="5">
        <f t="shared" si="17"/>
        <v>0</v>
      </c>
      <c r="H271" s="6">
        <f t="shared" ca="1" si="18"/>
        <v>-41350</v>
      </c>
    </row>
    <row r="272" spans="2:8" ht="21.95" customHeight="1">
      <c r="B272" s="14"/>
      <c r="C272" s="14"/>
      <c r="D272" s="12"/>
      <c r="E272" s="16">
        <f t="shared" ca="1" si="19"/>
        <v>-41350</v>
      </c>
      <c r="F272" s="19" t="str">
        <f t="shared" ca="1" si="16"/>
        <v/>
      </c>
      <c r="G272" s="5">
        <f t="shared" si="17"/>
        <v>0</v>
      </c>
      <c r="H272" s="6">
        <f t="shared" ca="1" si="18"/>
        <v>-41350</v>
      </c>
    </row>
    <row r="273" spans="2:8" ht="21.95" customHeight="1">
      <c r="B273" s="14"/>
      <c r="C273" s="14"/>
      <c r="D273" s="12"/>
      <c r="E273" s="16">
        <f t="shared" ca="1" si="19"/>
        <v>-41350</v>
      </c>
      <c r="F273" s="19" t="str">
        <f t="shared" ca="1" si="16"/>
        <v/>
      </c>
      <c r="G273" s="5">
        <f t="shared" si="17"/>
        <v>0</v>
      </c>
      <c r="H273" s="6">
        <f t="shared" ca="1" si="18"/>
        <v>-41350</v>
      </c>
    </row>
    <row r="274" spans="2:8" ht="21.95" customHeight="1">
      <c r="B274" s="14"/>
      <c r="C274" s="14"/>
      <c r="D274" s="12"/>
      <c r="E274" s="16">
        <f t="shared" ca="1" si="19"/>
        <v>-41350</v>
      </c>
      <c r="F274" s="19" t="str">
        <f t="shared" ca="1" si="16"/>
        <v/>
      </c>
      <c r="G274" s="5">
        <f t="shared" si="17"/>
        <v>0</v>
      </c>
      <c r="H274" s="6">
        <f t="shared" ca="1" si="18"/>
        <v>-41350</v>
      </c>
    </row>
    <row r="275" spans="2:8" ht="21.95" customHeight="1">
      <c r="B275" s="14"/>
      <c r="C275" s="14"/>
      <c r="D275" s="12"/>
      <c r="E275" s="16">
        <f t="shared" ca="1" si="19"/>
        <v>-41350</v>
      </c>
      <c r="F275" s="19" t="str">
        <f t="shared" ca="1" si="16"/>
        <v/>
      </c>
      <c r="G275" s="5">
        <f t="shared" si="17"/>
        <v>0</v>
      </c>
      <c r="H275" s="6">
        <f t="shared" ca="1" si="18"/>
        <v>-41350</v>
      </c>
    </row>
    <row r="276" spans="2:8" ht="21.95" customHeight="1">
      <c r="B276" s="14"/>
      <c r="C276" s="14"/>
      <c r="D276" s="12"/>
      <c r="E276" s="16">
        <f t="shared" ca="1" si="19"/>
        <v>-41350</v>
      </c>
      <c r="F276" s="19" t="str">
        <f t="shared" ca="1" si="16"/>
        <v/>
      </c>
      <c r="G276" s="5">
        <f t="shared" si="17"/>
        <v>0</v>
      </c>
      <c r="H276" s="6">
        <f t="shared" ca="1" si="18"/>
        <v>-41350</v>
      </c>
    </row>
    <row r="277" spans="2:8" ht="21.95" customHeight="1">
      <c r="B277" s="14"/>
      <c r="C277" s="14"/>
      <c r="D277" s="12"/>
      <c r="E277" s="16">
        <f t="shared" ca="1" si="19"/>
        <v>-41350</v>
      </c>
      <c r="F277" s="19" t="str">
        <f t="shared" ca="1" si="16"/>
        <v/>
      </c>
      <c r="G277" s="5">
        <f t="shared" si="17"/>
        <v>0</v>
      </c>
      <c r="H277" s="6">
        <f t="shared" ca="1" si="18"/>
        <v>-41350</v>
      </c>
    </row>
    <row r="278" spans="2:8" ht="21.95" customHeight="1">
      <c r="B278" s="14"/>
      <c r="C278" s="14"/>
      <c r="D278" s="12"/>
      <c r="E278" s="16">
        <f t="shared" ca="1" si="19"/>
        <v>-41350</v>
      </c>
      <c r="F278" s="19" t="str">
        <f t="shared" ca="1" si="16"/>
        <v/>
      </c>
      <c r="G278" s="5">
        <f t="shared" si="17"/>
        <v>0</v>
      </c>
      <c r="H278" s="6">
        <f t="shared" ca="1" si="18"/>
        <v>-41350</v>
      </c>
    </row>
    <row r="279" spans="2:8" ht="21.95" customHeight="1">
      <c r="B279" s="14"/>
      <c r="C279" s="14"/>
      <c r="D279" s="12"/>
      <c r="E279" s="16">
        <f t="shared" ca="1" si="19"/>
        <v>-41350</v>
      </c>
      <c r="F279" s="19" t="str">
        <f t="shared" ca="1" si="16"/>
        <v/>
      </c>
      <c r="G279" s="5">
        <f t="shared" si="17"/>
        <v>0</v>
      </c>
      <c r="H279" s="6">
        <f t="shared" ca="1" si="18"/>
        <v>-41350</v>
      </c>
    </row>
    <row r="280" spans="2:8" ht="21.95" customHeight="1">
      <c r="B280" s="14"/>
      <c r="C280" s="14"/>
      <c r="D280" s="12"/>
      <c r="E280" s="16">
        <f t="shared" ca="1" si="19"/>
        <v>-41350</v>
      </c>
      <c r="F280" s="19" t="str">
        <f t="shared" ca="1" si="16"/>
        <v/>
      </c>
      <c r="G280" s="5">
        <f t="shared" si="17"/>
        <v>0</v>
      </c>
      <c r="H280" s="6">
        <f t="shared" ca="1" si="18"/>
        <v>-41350</v>
      </c>
    </row>
    <row r="281" spans="2:8" ht="21.95" customHeight="1">
      <c r="B281" s="14"/>
      <c r="C281" s="14"/>
      <c r="D281" s="12"/>
      <c r="E281" s="16">
        <f t="shared" ca="1" si="19"/>
        <v>-41350</v>
      </c>
      <c r="F281" s="19" t="str">
        <f t="shared" ca="1" si="16"/>
        <v/>
      </c>
      <c r="G281" s="5">
        <f t="shared" si="17"/>
        <v>0</v>
      </c>
      <c r="H281" s="6">
        <f t="shared" ca="1" si="18"/>
        <v>-41350</v>
      </c>
    </row>
    <row r="282" spans="2:8" ht="21.95" customHeight="1">
      <c r="B282" s="14"/>
      <c r="C282" s="14"/>
      <c r="D282" s="12"/>
      <c r="E282" s="16">
        <f t="shared" ca="1" si="19"/>
        <v>-41350</v>
      </c>
      <c r="F282" s="19" t="str">
        <f t="shared" ca="1" si="16"/>
        <v/>
      </c>
      <c r="G282" s="5">
        <f t="shared" si="17"/>
        <v>0</v>
      </c>
      <c r="H282" s="6">
        <f t="shared" ca="1" si="18"/>
        <v>-41350</v>
      </c>
    </row>
    <row r="283" spans="2:8" ht="21.95" customHeight="1">
      <c r="B283" s="14"/>
      <c r="C283" s="14"/>
      <c r="D283" s="12"/>
      <c r="E283" s="16">
        <f t="shared" ca="1" si="19"/>
        <v>-41350</v>
      </c>
      <c r="F283" s="19" t="str">
        <f t="shared" ca="1" si="16"/>
        <v/>
      </c>
      <c r="G283" s="5">
        <f t="shared" si="17"/>
        <v>0</v>
      </c>
      <c r="H283" s="6">
        <f t="shared" ca="1" si="18"/>
        <v>-41350</v>
      </c>
    </row>
    <row r="284" spans="2:8" ht="21.95" customHeight="1">
      <c r="B284" s="14"/>
      <c r="C284" s="14"/>
      <c r="D284" s="12"/>
      <c r="E284" s="16">
        <f t="shared" ca="1" si="19"/>
        <v>-41350</v>
      </c>
      <c r="F284" s="19" t="str">
        <f t="shared" ca="1" si="16"/>
        <v/>
      </c>
      <c r="G284" s="5">
        <f t="shared" si="17"/>
        <v>0</v>
      </c>
      <c r="H284" s="6">
        <f t="shared" ca="1" si="18"/>
        <v>-41350</v>
      </c>
    </row>
    <row r="285" spans="2:8" ht="21.95" customHeight="1">
      <c r="B285" s="14"/>
      <c r="C285" s="14"/>
      <c r="D285" s="12"/>
      <c r="E285" s="16">
        <f t="shared" ca="1" si="19"/>
        <v>-41350</v>
      </c>
      <c r="F285" s="19" t="str">
        <f t="shared" ca="1" si="16"/>
        <v/>
      </c>
      <c r="G285" s="5">
        <f t="shared" si="17"/>
        <v>0</v>
      </c>
      <c r="H285" s="6">
        <f t="shared" ca="1" si="18"/>
        <v>-41350</v>
      </c>
    </row>
    <row r="286" spans="2:8" ht="21.95" customHeight="1">
      <c r="B286" s="14"/>
      <c r="C286" s="14"/>
      <c r="D286" s="12"/>
      <c r="E286" s="16">
        <f t="shared" ca="1" si="19"/>
        <v>-41350</v>
      </c>
      <c r="F286" s="19" t="str">
        <f t="shared" ca="1" si="16"/>
        <v/>
      </c>
      <c r="G286" s="5">
        <f t="shared" si="17"/>
        <v>0</v>
      </c>
      <c r="H286" s="6">
        <f t="shared" ca="1" si="18"/>
        <v>-41350</v>
      </c>
    </row>
    <row r="287" spans="2:8" ht="21.95" customHeight="1">
      <c r="B287" s="14"/>
      <c r="C287" s="14"/>
      <c r="D287" s="12"/>
      <c r="E287" s="16">
        <f t="shared" ca="1" si="19"/>
        <v>-41350</v>
      </c>
      <c r="F287" s="19" t="str">
        <f t="shared" ca="1" si="16"/>
        <v/>
      </c>
      <c r="G287" s="5">
        <f t="shared" si="17"/>
        <v>0</v>
      </c>
      <c r="H287" s="6">
        <f t="shared" ca="1" si="18"/>
        <v>-41350</v>
      </c>
    </row>
    <row r="288" spans="2:8" ht="21.95" customHeight="1">
      <c r="B288" s="14"/>
      <c r="C288" s="14"/>
      <c r="D288" s="12"/>
      <c r="E288" s="16">
        <f t="shared" ca="1" si="19"/>
        <v>-41350</v>
      </c>
      <c r="F288" s="19" t="str">
        <f t="shared" ca="1" si="16"/>
        <v/>
      </c>
      <c r="G288" s="5">
        <f t="shared" si="17"/>
        <v>0</v>
      </c>
      <c r="H288" s="6">
        <f t="shared" ca="1" si="18"/>
        <v>-41350</v>
      </c>
    </row>
    <row r="289" spans="2:8" ht="21.95" customHeight="1">
      <c r="B289" s="14"/>
      <c r="C289" s="14"/>
      <c r="D289" s="12"/>
      <c r="E289" s="16">
        <f t="shared" ca="1" si="19"/>
        <v>-41350</v>
      </c>
      <c r="F289" s="19" t="str">
        <f t="shared" ca="1" si="16"/>
        <v/>
      </c>
      <c r="G289" s="5">
        <f t="shared" si="17"/>
        <v>0</v>
      </c>
      <c r="H289" s="6">
        <f t="shared" ca="1" si="18"/>
        <v>-41350</v>
      </c>
    </row>
    <row r="290" spans="2:8" ht="21.95" customHeight="1">
      <c r="B290" s="14"/>
      <c r="C290" s="14"/>
      <c r="D290" s="12"/>
      <c r="E290" s="16">
        <f t="shared" ca="1" si="19"/>
        <v>-41350</v>
      </c>
      <c r="F290" s="19" t="str">
        <f t="shared" ca="1" si="16"/>
        <v/>
      </c>
      <c r="G290" s="5">
        <f t="shared" si="17"/>
        <v>0</v>
      </c>
      <c r="H290" s="6">
        <f t="shared" ca="1" si="18"/>
        <v>-41350</v>
      </c>
    </row>
    <row r="291" spans="2:8" ht="21.95" customHeight="1">
      <c r="B291" s="14"/>
      <c r="C291" s="14"/>
      <c r="D291" s="12"/>
      <c r="E291" s="16">
        <f t="shared" ca="1" si="19"/>
        <v>-41350</v>
      </c>
      <c r="F291" s="19" t="str">
        <f t="shared" ca="1" si="16"/>
        <v/>
      </c>
      <c r="G291" s="5">
        <f t="shared" si="17"/>
        <v>0</v>
      </c>
      <c r="H291" s="6">
        <f t="shared" ca="1" si="18"/>
        <v>-41350</v>
      </c>
    </row>
    <row r="292" spans="2:8" ht="21.95" customHeight="1">
      <c r="B292" s="14"/>
      <c r="C292" s="14"/>
      <c r="D292" s="12"/>
      <c r="E292" s="16">
        <f t="shared" ca="1" si="19"/>
        <v>-41350</v>
      </c>
      <c r="F292" s="19" t="str">
        <f t="shared" ca="1" si="16"/>
        <v/>
      </c>
      <c r="G292" s="5">
        <f t="shared" si="17"/>
        <v>0</v>
      </c>
      <c r="H292" s="6">
        <f t="shared" ca="1" si="18"/>
        <v>-41350</v>
      </c>
    </row>
    <row r="293" spans="2:8" ht="21.95" customHeight="1">
      <c r="B293" s="14"/>
      <c r="C293" s="14"/>
      <c r="D293" s="12"/>
      <c r="E293" s="16">
        <f t="shared" ca="1" si="19"/>
        <v>-41350</v>
      </c>
      <c r="F293" s="19" t="str">
        <f t="shared" ca="1" si="16"/>
        <v/>
      </c>
      <c r="G293" s="5">
        <f t="shared" si="17"/>
        <v>0</v>
      </c>
      <c r="H293" s="6">
        <f t="shared" ca="1" si="18"/>
        <v>-41350</v>
      </c>
    </row>
    <row r="294" spans="2:8" ht="21.95" customHeight="1">
      <c r="B294" s="14"/>
      <c r="C294" s="14"/>
      <c r="D294" s="12"/>
      <c r="E294" s="16">
        <f t="shared" ca="1" si="19"/>
        <v>-41350</v>
      </c>
      <c r="F294" s="19" t="str">
        <f t="shared" ca="1" si="16"/>
        <v/>
      </c>
      <c r="G294" s="5">
        <f t="shared" si="17"/>
        <v>0</v>
      </c>
      <c r="H294" s="6">
        <f t="shared" ca="1" si="18"/>
        <v>-41350</v>
      </c>
    </row>
    <row r="295" spans="2:8" ht="21.95" customHeight="1">
      <c r="B295" s="14"/>
      <c r="C295" s="14"/>
      <c r="D295" s="12"/>
      <c r="E295" s="16">
        <f t="shared" ca="1" si="19"/>
        <v>-41350</v>
      </c>
      <c r="F295" s="19" t="str">
        <f t="shared" ca="1" si="16"/>
        <v/>
      </c>
      <c r="G295" s="5">
        <f t="shared" si="17"/>
        <v>0</v>
      </c>
      <c r="H295" s="6">
        <f t="shared" ca="1" si="18"/>
        <v>-41350</v>
      </c>
    </row>
    <row r="296" spans="2:8" ht="21.95" customHeight="1">
      <c r="B296" s="14"/>
      <c r="C296" s="14"/>
      <c r="D296" s="12"/>
      <c r="E296" s="16">
        <f t="shared" ca="1" si="19"/>
        <v>-41350</v>
      </c>
      <c r="F296" s="19" t="str">
        <f t="shared" ca="1" si="16"/>
        <v/>
      </c>
      <c r="G296" s="5">
        <f t="shared" si="17"/>
        <v>0</v>
      </c>
      <c r="H296" s="6">
        <f t="shared" ca="1" si="18"/>
        <v>-41350</v>
      </c>
    </row>
    <row r="297" spans="2:8" ht="21.95" customHeight="1">
      <c r="B297" s="14"/>
      <c r="C297" s="14"/>
      <c r="D297" s="12"/>
      <c r="E297" s="16">
        <f t="shared" ca="1" si="19"/>
        <v>-41350</v>
      </c>
      <c r="F297" s="19" t="str">
        <f t="shared" ca="1" si="16"/>
        <v/>
      </c>
      <c r="G297" s="5">
        <f t="shared" si="17"/>
        <v>0</v>
      </c>
      <c r="H297" s="6">
        <f t="shared" ca="1" si="18"/>
        <v>-41350</v>
      </c>
    </row>
    <row r="298" spans="2:8" ht="21.95" customHeight="1">
      <c r="B298" s="14"/>
      <c r="C298" s="14"/>
      <c r="D298" s="12"/>
      <c r="E298" s="16">
        <f t="shared" ca="1" si="19"/>
        <v>-41350</v>
      </c>
      <c r="F298" s="19" t="str">
        <f t="shared" ca="1" si="16"/>
        <v/>
      </c>
      <c r="G298" s="5">
        <f t="shared" si="17"/>
        <v>0</v>
      </c>
      <c r="H298" s="6">
        <f t="shared" ca="1" si="18"/>
        <v>-41350</v>
      </c>
    </row>
    <row r="299" spans="2:8" ht="21.95" customHeight="1">
      <c r="B299" s="14"/>
      <c r="C299" s="14"/>
      <c r="D299" s="12"/>
      <c r="E299" s="16">
        <f t="shared" ca="1" si="19"/>
        <v>-41350</v>
      </c>
      <c r="F299" s="19" t="str">
        <f t="shared" ca="1" si="16"/>
        <v/>
      </c>
      <c r="G299" s="5">
        <f t="shared" si="17"/>
        <v>0</v>
      </c>
      <c r="H299" s="6">
        <f t="shared" ca="1" si="18"/>
        <v>-41350</v>
      </c>
    </row>
    <row r="300" spans="2:8" ht="21.95" customHeight="1">
      <c r="B300" s="14"/>
      <c r="C300" s="14"/>
      <c r="D300" s="12"/>
      <c r="E300" s="16">
        <f t="shared" ca="1" si="19"/>
        <v>-41350</v>
      </c>
      <c r="F300" s="19" t="str">
        <f t="shared" ca="1" si="16"/>
        <v/>
      </c>
      <c r="G300" s="5">
        <f t="shared" si="17"/>
        <v>0</v>
      </c>
      <c r="H300" s="6">
        <f t="shared" ca="1" si="18"/>
        <v>-41350</v>
      </c>
    </row>
    <row r="301" spans="2:8" ht="21.95" customHeight="1">
      <c r="B301" s="14"/>
      <c r="C301" s="14"/>
      <c r="D301" s="12"/>
      <c r="E301" s="16">
        <f t="shared" ca="1" si="19"/>
        <v>-41350</v>
      </c>
      <c r="F301" s="19" t="str">
        <f t="shared" ca="1" si="16"/>
        <v/>
      </c>
      <c r="G301" s="5">
        <f t="shared" si="17"/>
        <v>0</v>
      </c>
      <c r="H301" s="6">
        <f t="shared" ca="1" si="18"/>
        <v>-41350</v>
      </c>
    </row>
    <row r="302" spans="2:8" ht="21.95" customHeight="1">
      <c r="B302" s="14"/>
      <c r="C302" s="14"/>
      <c r="D302" s="12"/>
      <c r="E302" s="16">
        <f t="shared" ca="1" si="19"/>
        <v>-41350</v>
      </c>
      <c r="F302" s="19" t="str">
        <f t="shared" ca="1" si="16"/>
        <v/>
      </c>
      <c r="G302" s="5">
        <f t="shared" si="17"/>
        <v>0</v>
      </c>
      <c r="H302" s="6">
        <f t="shared" ca="1" si="18"/>
        <v>-41350</v>
      </c>
    </row>
    <row r="303" spans="2:8" ht="21.95" customHeight="1">
      <c r="B303" s="14"/>
      <c r="C303" s="14"/>
      <c r="D303" s="12"/>
      <c r="E303" s="16">
        <f t="shared" ca="1" si="19"/>
        <v>-41350</v>
      </c>
      <c r="F303" s="19" t="str">
        <f t="shared" ca="1" si="16"/>
        <v/>
      </c>
      <c r="G303" s="5">
        <f t="shared" si="17"/>
        <v>0</v>
      </c>
      <c r="H303" s="6">
        <f t="shared" ca="1" si="18"/>
        <v>-41350</v>
      </c>
    </row>
    <row r="304" spans="2:8" ht="21.95" customHeight="1">
      <c r="B304" s="14"/>
      <c r="C304" s="14"/>
      <c r="D304" s="12"/>
      <c r="E304" s="16">
        <f t="shared" ca="1" si="19"/>
        <v>-41350</v>
      </c>
      <c r="F304" s="19" t="str">
        <f t="shared" ca="1" si="16"/>
        <v/>
      </c>
      <c r="G304" s="5">
        <f t="shared" si="17"/>
        <v>0</v>
      </c>
      <c r="H304" s="6">
        <f t="shared" ca="1" si="18"/>
        <v>-41350</v>
      </c>
    </row>
    <row r="305" spans="2:8" ht="21.95" customHeight="1">
      <c r="B305" s="14"/>
      <c r="C305" s="14"/>
      <c r="D305" s="12"/>
      <c r="E305" s="16">
        <f t="shared" ca="1" si="19"/>
        <v>-41350</v>
      </c>
      <c r="F305" s="19" t="str">
        <f t="shared" ca="1" si="16"/>
        <v/>
      </c>
      <c r="G305" s="5">
        <f t="shared" si="17"/>
        <v>0</v>
      </c>
      <c r="H305" s="6">
        <f t="shared" ca="1" si="18"/>
        <v>-41350</v>
      </c>
    </row>
    <row r="306" spans="2:8" ht="21.95" customHeight="1">
      <c r="B306" s="14"/>
      <c r="C306" s="14"/>
      <c r="D306" s="12"/>
      <c r="E306" s="16">
        <f t="shared" ca="1" si="19"/>
        <v>-41350</v>
      </c>
      <c r="F306" s="19" t="str">
        <f t="shared" ca="1" si="16"/>
        <v/>
      </c>
      <c r="G306" s="5">
        <f t="shared" si="17"/>
        <v>0</v>
      </c>
      <c r="H306" s="6">
        <f t="shared" ca="1" si="18"/>
        <v>-41350</v>
      </c>
    </row>
    <row r="307" spans="2:8" ht="21.95" customHeight="1">
      <c r="B307" s="14"/>
      <c r="C307" s="14"/>
      <c r="D307" s="12"/>
      <c r="E307" s="16">
        <f t="shared" ca="1" si="19"/>
        <v>-41350</v>
      </c>
      <c r="F307" s="19" t="str">
        <f t="shared" ca="1" si="16"/>
        <v/>
      </c>
      <c r="G307" s="5">
        <f t="shared" si="17"/>
        <v>0</v>
      </c>
      <c r="H307" s="6">
        <f t="shared" ca="1" si="18"/>
        <v>-41350</v>
      </c>
    </row>
    <row r="308" spans="2:8" ht="21.95" customHeight="1">
      <c r="B308" s="14"/>
      <c r="C308" s="14"/>
      <c r="D308" s="12"/>
      <c r="E308" s="16">
        <f t="shared" ca="1" si="19"/>
        <v>-41350</v>
      </c>
      <c r="F308" s="19" t="str">
        <f t="shared" ca="1" si="16"/>
        <v/>
      </c>
      <c r="G308" s="5">
        <f t="shared" si="17"/>
        <v>0</v>
      </c>
      <c r="H308" s="6">
        <f t="shared" ca="1" si="18"/>
        <v>-41350</v>
      </c>
    </row>
    <row r="309" spans="2:8" ht="21.95" customHeight="1">
      <c r="B309" s="14"/>
      <c r="C309" s="14"/>
      <c r="D309" s="12"/>
      <c r="E309" s="16">
        <f t="shared" ca="1" si="19"/>
        <v>-41350</v>
      </c>
      <c r="F309" s="19" t="str">
        <f t="shared" ca="1" si="16"/>
        <v/>
      </c>
      <c r="G309" s="5">
        <f t="shared" si="17"/>
        <v>0</v>
      </c>
      <c r="H309" s="6">
        <f t="shared" ca="1" si="18"/>
        <v>-41350</v>
      </c>
    </row>
    <row r="310" spans="2:8" ht="21.95" customHeight="1">
      <c r="B310" s="14"/>
      <c r="C310" s="14"/>
      <c r="D310" s="12"/>
      <c r="E310" s="16">
        <f t="shared" ca="1" si="19"/>
        <v>-41350</v>
      </c>
      <c r="F310" s="19" t="str">
        <f t="shared" ca="1" si="16"/>
        <v/>
      </c>
      <c r="G310" s="5">
        <f t="shared" si="17"/>
        <v>0</v>
      </c>
      <c r="H310" s="6">
        <f t="shared" ca="1" si="18"/>
        <v>-41350</v>
      </c>
    </row>
    <row r="311" spans="2:8" ht="21.95" customHeight="1">
      <c r="B311" s="14"/>
      <c r="C311" s="14"/>
      <c r="D311" s="12"/>
      <c r="E311" s="16">
        <f t="shared" ca="1" si="19"/>
        <v>-41350</v>
      </c>
      <c r="F311" s="19" t="str">
        <f t="shared" ca="1" si="16"/>
        <v/>
      </c>
      <c r="G311" s="5">
        <f t="shared" si="17"/>
        <v>0</v>
      </c>
      <c r="H311" s="6">
        <f t="shared" ca="1" si="18"/>
        <v>-41350</v>
      </c>
    </row>
    <row r="312" spans="2:8" ht="21.95" customHeight="1">
      <c r="B312" s="14"/>
      <c r="C312" s="14"/>
      <c r="D312" s="12"/>
      <c r="E312" s="16">
        <f t="shared" ca="1" si="19"/>
        <v>-41350</v>
      </c>
      <c r="F312" s="19" t="str">
        <f t="shared" ca="1" si="16"/>
        <v/>
      </c>
      <c r="G312" s="5">
        <f t="shared" si="17"/>
        <v>0</v>
      </c>
      <c r="H312" s="6">
        <f t="shared" ca="1" si="18"/>
        <v>-41350</v>
      </c>
    </row>
    <row r="313" spans="2:8" ht="21.95" customHeight="1">
      <c r="B313" s="14"/>
      <c r="C313" s="14"/>
      <c r="D313" s="12"/>
      <c r="E313" s="16">
        <f t="shared" ca="1" si="19"/>
        <v>-41350</v>
      </c>
      <c r="F313" s="19" t="str">
        <f t="shared" ca="1" si="16"/>
        <v/>
      </c>
      <c r="G313" s="5">
        <f t="shared" si="17"/>
        <v>0</v>
      </c>
      <c r="H313" s="6">
        <f t="shared" ca="1" si="18"/>
        <v>-41350</v>
      </c>
    </row>
    <row r="314" spans="2:8" ht="21.95" customHeight="1">
      <c r="B314" s="14"/>
      <c r="C314" s="14"/>
      <c r="D314" s="12"/>
      <c r="E314" s="16">
        <f t="shared" ca="1" si="19"/>
        <v>-41350</v>
      </c>
      <c r="F314" s="19" t="str">
        <f t="shared" ca="1" si="16"/>
        <v/>
      </c>
      <c r="G314" s="5">
        <f t="shared" si="17"/>
        <v>0</v>
      </c>
      <c r="H314" s="6">
        <f t="shared" ca="1" si="18"/>
        <v>-41350</v>
      </c>
    </row>
    <row r="315" spans="2:8" ht="21.95" customHeight="1">
      <c r="B315" s="14"/>
      <c r="C315" s="14"/>
      <c r="D315" s="12"/>
      <c r="E315" s="16">
        <f t="shared" ca="1" si="19"/>
        <v>-41350</v>
      </c>
      <c r="F315" s="19" t="str">
        <f t="shared" ca="1" si="16"/>
        <v/>
      </c>
      <c r="G315" s="5">
        <f t="shared" si="17"/>
        <v>0</v>
      </c>
      <c r="H315" s="6">
        <f t="shared" ca="1" si="18"/>
        <v>-41350</v>
      </c>
    </row>
    <row r="316" spans="2:8" ht="21.95" customHeight="1">
      <c r="B316" s="14"/>
      <c r="C316" s="14"/>
      <c r="D316" s="12"/>
      <c r="E316" s="16">
        <f t="shared" ca="1" si="19"/>
        <v>-41350</v>
      </c>
      <c r="F316" s="19" t="str">
        <f t="shared" ca="1" si="16"/>
        <v/>
      </c>
      <c r="G316" s="5">
        <f t="shared" si="17"/>
        <v>0</v>
      </c>
      <c r="H316" s="6">
        <f t="shared" ca="1" si="18"/>
        <v>-41350</v>
      </c>
    </row>
    <row r="317" spans="2:8" ht="21.95" customHeight="1">
      <c r="B317" s="14"/>
      <c r="C317" s="14"/>
      <c r="D317" s="12"/>
      <c r="E317" s="16">
        <f t="shared" ca="1" si="19"/>
        <v>-41350</v>
      </c>
      <c r="F317" s="19" t="str">
        <f t="shared" ca="1" si="16"/>
        <v/>
      </c>
      <c r="G317" s="5">
        <f t="shared" si="17"/>
        <v>0</v>
      </c>
      <c r="H317" s="6">
        <f t="shared" ca="1" si="18"/>
        <v>-41350</v>
      </c>
    </row>
    <row r="318" spans="2:8" ht="21.95" customHeight="1">
      <c r="B318" s="14"/>
      <c r="C318" s="14"/>
      <c r="D318" s="12"/>
      <c r="E318" s="16">
        <f t="shared" ca="1" si="19"/>
        <v>-41350</v>
      </c>
      <c r="F318" s="19" t="str">
        <f t="shared" ca="1" si="16"/>
        <v/>
      </c>
      <c r="G318" s="5">
        <f t="shared" si="17"/>
        <v>0</v>
      </c>
      <c r="H318" s="6">
        <f t="shared" ca="1" si="18"/>
        <v>-41350</v>
      </c>
    </row>
    <row r="319" spans="2:8" ht="21.95" customHeight="1">
      <c r="B319" s="14"/>
      <c r="C319" s="14"/>
      <c r="D319" s="12"/>
      <c r="E319" s="16">
        <f t="shared" ca="1" si="19"/>
        <v>-41350</v>
      </c>
      <c r="F319" s="19" t="str">
        <f t="shared" ca="1" si="16"/>
        <v/>
      </c>
      <c r="G319" s="5">
        <f t="shared" si="17"/>
        <v>0</v>
      </c>
      <c r="H319" s="6">
        <f t="shared" ca="1" si="18"/>
        <v>-41350</v>
      </c>
    </row>
    <row r="320" spans="2:8" ht="21.95" customHeight="1">
      <c r="B320" s="14"/>
      <c r="C320" s="14"/>
      <c r="D320" s="12"/>
      <c r="E320" s="16">
        <f t="shared" ca="1" si="19"/>
        <v>-41350</v>
      </c>
      <c r="F320" s="19" t="str">
        <f t="shared" ca="1" si="16"/>
        <v/>
      </c>
      <c r="G320" s="5">
        <f t="shared" si="17"/>
        <v>0</v>
      </c>
      <c r="H320" s="6">
        <f t="shared" ca="1" si="18"/>
        <v>-41350</v>
      </c>
    </row>
    <row r="321" spans="2:8" ht="21.95" customHeight="1">
      <c r="B321" s="14"/>
      <c r="C321" s="14"/>
      <c r="D321" s="12"/>
      <c r="E321" s="16">
        <f t="shared" ca="1" si="19"/>
        <v>-41350</v>
      </c>
      <c r="F321" s="19" t="str">
        <f t="shared" ca="1" si="16"/>
        <v/>
      </c>
      <c r="G321" s="5">
        <f t="shared" si="17"/>
        <v>0</v>
      </c>
      <c r="H321" s="6">
        <f t="shared" ca="1" si="18"/>
        <v>-41350</v>
      </c>
    </row>
    <row r="322" spans="2:8" ht="21.95" customHeight="1">
      <c r="B322" s="14"/>
      <c r="C322" s="14"/>
      <c r="D322" s="12"/>
      <c r="E322" s="16">
        <f t="shared" ca="1" si="19"/>
        <v>-41350</v>
      </c>
      <c r="F322" s="19" t="str">
        <f t="shared" ca="1" si="16"/>
        <v/>
      </c>
      <c r="G322" s="5">
        <f t="shared" si="17"/>
        <v>0</v>
      </c>
      <c r="H322" s="6">
        <f t="shared" ca="1" si="18"/>
        <v>-41350</v>
      </c>
    </row>
    <row r="323" spans="2:8" ht="21.95" customHeight="1">
      <c r="B323" s="14"/>
      <c r="C323" s="14"/>
      <c r="D323" s="12"/>
      <c r="E323" s="16">
        <f t="shared" ca="1" si="19"/>
        <v>-41350</v>
      </c>
      <c r="F323" s="19" t="str">
        <f t="shared" ca="1" si="16"/>
        <v/>
      </c>
      <c r="G323" s="5">
        <f t="shared" si="17"/>
        <v>0</v>
      </c>
      <c r="H323" s="6">
        <f t="shared" ca="1" si="18"/>
        <v>-41350</v>
      </c>
    </row>
    <row r="324" spans="2:8" ht="21.95" customHeight="1">
      <c r="B324" s="14"/>
      <c r="C324" s="14"/>
      <c r="D324" s="12"/>
      <c r="E324" s="16">
        <f t="shared" ca="1" si="19"/>
        <v>-41350</v>
      </c>
      <c r="F324" s="19" t="str">
        <f t="shared" ca="1" si="16"/>
        <v/>
      </c>
      <c r="G324" s="5">
        <f t="shared" si="17"/>
        <v>0</v>
      </c>
      <c r="H324" s="6">
        <f t="shared" ca="1" si="18"/>
        <v>-41350</v>
      </c>
    </row>
    <row r="325" spans="2:8" ht="21.95" customHeight="1">
      <c r="B325" s="14"/>
      <c r="C325" s="14"/>
      <c r="D325" s="12"/>
      <c r="E325" s="16">
        <f t="shared" ca="1" si="19"/>
        <v>-41350</v>
      </c>
      <c r="F325" s="19" t="str">
        <f t="shared" ca="1" si="16"/>
        <v/>
      </c>
      <c r="G325" s="5">
        <f t="shared" si="17"/>
        <v>0</v>
      </c>
      <c r="H325" s="6">
        <f t="shared" ca="1" si="18"/>
        <v>-41350</v>
      </c>
    </row>
    <row r="326" spans="2:8" ht="21.95" customHeight="1">
      <c r="B326" s="14"/>
      <c r="C326" s="14"/>
      <c r="D326" s="12"/>
      <c r="E326" s="16">
        <f t="shared" ca="1" si="19"/>
        <v>-41350</v>
      </c>
      <c r="F326" s="19" t="str">
        <f t="shared" ca="1" si="16"/>
        <v/>
      </c>
      <c r="G326" s="5">
        <f t="shared" si="17"/>
        <v>0</v>
      </c>
      <c r="H326" s="6">
        <f t="shared" ca="1" si="18"/>
        <v>-41350</v>
      </c>
    </row>
    <row r="327" spans="2:8" ht="21.95" customHeight="1">
      <c r="B327" s="14"/>
      <c r="C327" s="14"/>
      <c r="D327" s="12"/>
      <c r="E327" s="16">
        <f t="shared" ca="1" si="19"/>
        <v>-41350</v>
      </c>
      <c r="F327" s="19" t="str">
        <f t="shared" ca="1" si="16"/>
        <v/>
      </c>
      <c r="G327" s="5">
        <f t="shared" si="17"/>
        <v>0</v>
      </c>
      <c r="H327" s="6">
        <f t="shared" ca="1" si="18"/>
        <v>-41350</v>
      </c>
    </row>
    <row r="328" spans="2:8" ht="21.95" customHeight="1">
      <c r="B328" s="14"/>
      <c r="C328" s="14"/>
      <c r="D328" s="12"/>
      <c r="E328" s="16">
        <f t="shared" ca="1" si="19"/>
        <v>-41350</v>
      </c>
      <c r="F328" s="19" t="str">
        <f t="shared" ca="1" si="16"/>
        <v/>
      </c>
      <c r="G328" s="5">
        <f t="shared" si="17"/>
        <v>0</v>
      </c>
      <c r="H328" s="6">
        <f t="shared" ca="1" si="18"/>
        <v>-41350</v>
      </c>
    </row>
    <row r="329" spans="2:8" ht="21.95" customHeight="1">
      <c r="B329" s="14"/>
      <c r="C329" s="14"/>
      <c r="D329" s="12"/>
      <c r="E329" s="16">
        <f t="shared" ca="1" si="19"/>
        <v>-41350</v>
      </c>
      <c r="F329" s="19" t="str">
        <f t="shared" ref="F329:F392" ca="1" si="20">IF(AND(E329&gt;=0,E329&lt;=60),$D$7,"" )</f>
        <v/>
      </c>
      <c r="G329" s="5">
        <f t="shared" ref="G329:G392" si="21">D329</f>
        <v>0</v>
      </c>
      <c r="H329" s="6">
        <f t="shared" ca="1" si="18"/>
        <v>-41350</v>
      </c>
    </row>
    <row r="330" spans="2:8" ht="21.95" customHeight="1">
      <c r="B330" s="14"/>
      <c r="C330" s="14"/>
      <c r="D330" s="12"/>
      <c r="E330" s="16">
        <f t="shared" ca="1" si="19"/>
        <v>-41350</v>
      </c>
      <c r="F330" s="19" t="str">
        <f t="shared" ca="1" si="20"/>
        <v/>
      </c>
      <c r="G330" s="5">
        <f t="shared" si="21"/>
        <v>0</v>
      </c>
      <c r="H330" s="6">
        <f t="shared" ref="H330:H393" ca="1" si="22">G330-$H$7</f>
        <v>-41350</v>
      </c>
    </row>
    <row r="331" spans="2:8" ht="21.95" customHeight="1">
      <c r="B331" s="14"/>
      <c r="C331" s="14"/>
      <c r="D331" s="12"/>
      <c r="E331" s="16">
        <f t="shared" ref="E331:E394" ca="1" si="23">H331</f>
        <v>-41350</v>
      </c>
      <c r="F331" s="19" t="str">
        <f t="shared" ca="1" si="20"/>
        <v/>
      </c>
      <c r="G331" s="5">
        <f t="shared" si="21"/>
        <v>0</v>
      </c>
      <c r="H331" s="6">
        <f t="shared" ca="1" si="22"/>
        <v>-41350</v>
      </c>
    </row>
    <row r="332" spans="2:8" ht="21.95" customHeight="1">
      <c r="B332" s="14"/>
      <c r="C332" s="14"/>
      <c r="D332" s="12"/>
      <c r="E332" s="16">
        <f t="shared" ca="1" si="23"/>
        <v>-41350</v>
      </c>
      <c r="F332" s="19" t="str">
        <f t="shared" ca="1" si="20"/>
        <v/>
      </c>
      <c r="G332" s="5">
        <f t="shared" si="21"/>
        <v>0</v>
      </c>
      <c r="H332" s="6">
        <f t="shared" ca="1" si="22"/>
        <v>-41350</v>
      </c>
    </row>
    <row r="333" spans="2:8" ht="21.95" customHeight="1">
      <c r="B333" s="14"/>
      <c r="C333" s="14"/>
      <c r="D333" s="12"/>
      <c r="E333" s="16">
        <f t="shared" ca="1" si="23"/>
        <v>-41350</v>
      </c>
      <c r="F333" s="19" t="str">
        <f t="shared" ca="1" si="20"/>
        <v/>
      </c>
      <c r="G333" s="5">
        <f t="shared" si="21"/>
        <v>0</v>
      </c>
      <c r="H333" s="6">
        <f t="shared" ca="1" si="22"/>
        <v>-41350</v>
      </c>
    </row>
    <row r="334" spans="2:8" ht="21.95" customHeight="1">
      <c r="B334" s="14"/>
      <c r="C334" s="14"/>
      <c r="D334" s="12"/>
      <c r="E334" s="16">
        <f t="shared" ca="1" si="23"/>
        <v>-41350</v>
      </c>
      <c r="F334" s="19" t="str">
        <f t="shared" ca="1" si="20"/>
        <v/>
      </c>
      <c r="G334" s="5">
        <f t="shared" si="21"/>
        <v>0</v>
      </c>
      <c r="H334" s="6">
        <f t="shared" ca="1" si="22"/>
        <v>-41350</v>
      </c>
    </row>
    <row r="335" spans="2:8" ht="21.95" customHeight="1">
      <c r="B335" s="14"/>
      <c r="C335" s="14"/>
      <c r="D335" s="12"/>
      <c r="E335" s="16">
        <f t="shared" ca="1" si="23"/>
        <v>-41350</v>
      </c>
      <c r="F335" s="19" t="str">
        <f t="shared" ca="1" si="20"/>
        <v/>
      </c>
      <c r="G335" s="5">
        <f t="shared" si="21"/>
        <v>0</v>
      </c>
      <c r="H335" s="6">
        <f t="shared" ca="1" si="22"/>
        <v>-41350</v>
      </c>
    </row>
    <row r="336" spans="2:8" ht="21.95" customHeight="1">
      <c r="B336" s="14"/>
      <c r="C336" s="14"/>
      <c r="D336" s="12"/>
      <c r="E336" s="16">
        <f t="shared" ca="1" si="23"/>
        <v>-41350</v>
      </c>
      <c r="F336" s="19" t="str">
        <f t="shared" ca="1" si="20"/>
        <v/>
      </c>
      <c r="G336" s="5">
        <f t="shared" si="21"/>
        <v>0</v>
      </c>
      <c r="H336" s="6">
        <f t="shared" ca="1" si="22"/>
        <v>-41350</v>
      </c>
    </row>
    <row r="337" spans="2:8" ht="21.95" customHeight="1">
      <c r="B337" s="14"/>
      <c r="C337" s="14"/>
      <c r="D337" s="12"/>
      <c r="E337" s="16">
        <f t="shared" ca="1" si="23"/>
        <v>-41350</v>
      </c>
      <c r="F337" s="19" t="str">
        <f t="shared" ca="1" si="20"/>
        <v/>
      </c>
      <c r="G337" s="5">
        <f t="shared" si="21"/>
        <v>0</v>
      </c>
      <c r="H337" s="6">
        <f t="shared" ca="1" si="22"/>
        <v>-41350</v>
      </c>
    </row>
    <row r="338" spans="2:8" ht="21.95" customHeight="1">
      <c r="B338" s="14"/>
      <c r="C338" s="14"/>
      <c r="D338" s="12"/>
      <c r="E338" s="16">
        <f t="shared" ca="1" si="23"/>
        <v>-41350</v>
      </c>
      <c r="F338" s="19" t="str">
        <f t="shared" ca="1" si="20"/>
        <v/>
      </c>
      <c r="G338" s="5">
        <f t="shared" si="21"/>
        <v>0</v>
      </c>
      <c r="H338" s="6">
        <f t="shared" ca="1" si="22"/>
        <v>-41350</v>
      </c>
    </row>
    <row r="339" spans="2:8" ht="21.95" customHeight="1">
      <c r="B339" s="14"/>
      <c r="C339" s="14"/>
      <c r="D339" s="12"/>
      <c r="E339" s="16">
        <f t="shared" ca="1" si="23"/>
        <v>-41350</v>
      </c>
      <c r="F339" s="19" t="str">
        <f t="shared" ca="1" si="20"/>
        <v/>
      </c>
      <c r="G339" s="5">
        <f t="shared" si="21"/>
        <v>0</v>
      </c>
      <c r="H339" s="6">
        <f t="shared" ca="1" si="22"/>
        <v>-41350</v>
      </c>
    </row>
    <row r="340" spans="2:8" ht="21.95" customHeight="1">
      <c r="B340" s="14"/>
      <c r="C340" s="14"/>
      <c r="D340" s="12"/>
      <c r="E340" s="16">
        <f t="shared" ca="1" si="23"/>
        <v>-41350</v>
      </c>
      <c r="F340" s="19" t="str">
        <f t="shared" ca="1" si="20"/>
        <v/>
      </c>
      <c r="G340" s="5">
        <f t="shared" si="21"/>
        <v>0</v>
      </c>
      <c r="H340" s="6">
        <f t="shared" ca="1" si="22"/>
        <v>-41350</v>
      </c>
    </row>
    <row r="341" spans="2:8" ht="21.95" customHeight="1">
      <c r="B341" s="14"/>
      <c r="C341" s="14"/>
      <c r="D341" s="12"/>
      <c r="E341" s="16">
        <f t="shared" ca="1" si="23"/>
        <v>-41350</v>
      </c>
      <c r="F341" s="19" t="str">
        <f t="shared" ca="1" si="20"/>
        <v/>
      </c>
      <c r="G341" s="5">
        <f t="shared" si="21"/>
        <v>0</v>
      </c>
      <c r="H341" s="6">
        <f t="shared" ca="1" si="22"/>
        <v>-41350</v>
      </c>
    </row>
    <row r="342" spans="2:8" ht="21.95" customHeight="1">
      <c r="B342" s="14"/>
      <c r="C342" s="14"/>
      <c r="D342" s="12"/>
      <c r="E342" s="16">
        <f t="shared" ca="1" si="23"/>
        <v>-41350</v>
      </c>
      <c r="F342" s="19" t="str">
        <f t="shared" ca="1" si="20"/>
        <v/>
      </c>
      <c r="G342" s="5">
        <f t="shared" si="21"/>
        <v>0</v>
      </c>
      <c r="H342" s="6">
        <f t="shared" ca="1" si="22"/>
        <v>-41350</v>
      </c>
    </row>
    <row r="343" spans="2:8" ht="21.95" customHeight="1">
      <c r="B343" s="14"/>
      <c r="C343" s="14"/>
      <c r="D343" s="12"/>
      <c r="E343" s="16">
        <f t="shared" ca="1" si="23"/>
        <v>-41350</v>
      </c>
      <c r="F343" s="19" t="str">
        <f t="shared" ca="1" si="20"/>
        <v/>
      </c>
      <c r="G343" s="5">
        <f t="shared" si="21"/>
        <v>0</v>
      </c>
      <c r="H343" s="6">
        <f t="shared" ca="1" si="22"/>
        <v>-41350</v>
      </c>
    </row>
    <row r="344" spans="2:8" ht="21.95" customHeight="1">
      <c r="B344" s="14"/>
      <c r="C344" s="14"/>
      <c r="D344" s="12"/>
      <c r="E344" s="16">
        <f t="shared" ca="1" si="23"/>
        <v>-41350</v>
      </c>
      <c r="F344" s="19" t="str">
        <f t="shared" ca="1" si="20"/>
        <v/>
      </c>
      <c r="G344" s="5">
        <f t="shared" si="21"/>
        <v>0</v>
      </c>
      <c r="H344" s="6">
        <f t="shared" ca="1" si="22"/>
        <v>-41350</v>
      </c>
    </row>
    <row r="345" spans="2:8" ht="21.95" customHeight="1">
      <c r="B345" s="14"/>
      <c r="C345" s="14"/>
      <c r="D345" s="12"/>
      <c r="E345" s="16">
        <f t="shared" ca="1" si="23"/>
        <v>-41350</v>
      </c>
      <c r="F345" s="19" t="str">
        <f t="shared" ca="1" si="20"/>
        <v/>
      </c>
      <c r="G345" s="5">
        <f t="shared" si="21"/>
        <v>0</v>
      </c>
      <c r="H345" s="6">
        <f t="shared" ca="1" si="22"/>
        <v>-41350</v>
      </c>
    </row>
    <row r="346" spans="2:8" ht="21.95" customHeight="1">
      <c r="B346" s="14"/>
      <c r="C346" s="14"/>
      <c r="D346" s="12"/>
      <c r="E346" s="16">
        <f t="shared" ca="1" si="23"/>
        <v>-41350</v>
      </c>
      <c r="F346" s="19" t="str">
        <f t="shared" ca="1" si="20"/>
        <v/>
      </c>
      <c r="G346" s="5">
        <f t="shared" si="21"/>
        <v>0</v>
      </c>
      <c r="H346" s="6">
        <f t="shared" ca="1" si="22"/>
        <v>-41350</v>
      </c>
    </row>
    <row r="347" spans="2:8" ht="21.95" customHeight="1">
      <c r="B347" s="14"/>
      <c r="C347" s="14"/>
      <c r="D347" s="12"/>
      <c r="E347" s="16">
        <f t="shared" ca="1" si="23"/>
        <v>-41350</v>
      </c>
      <c r="F347" s="19" t="str">
        <f t="shared" ca="1" si="20"/>
        <v/>
      </c>
      <c r="G347" s="5">
        <f t="shared" si="21"/>
        <v>0</v>
      </c>
      <c r="H347" s="6">
        <f t="shared" ca="1" si="22"/>
        <v>-41350</v>
      </c>
    </row>
    <row r="348" spans="2:8" ht="21.95" customHeight="1">
      <c r="B348" s="14"/>
      <c r="C348" s="14"/>
      <c r="D348" s="12"/>
      <c r="E348" s="16">
        <f t="shared" ca="1" si="23"/>
        <v>-41350</v>
      </c>
      <c r="F348" s="19" t="str">
        <f t="shared" ca="1" si="20"/>
        <v/>
      </c>
      <c r="G348" s="5">
        <f t="shared" si="21"/>
        <v>0</v>
      </c>
      <c r="H348" s="6">
        <f t="shared" ca="1" si="22"/>
        <v>-41350</v>
      </c>
    </row>
    <row r="349" spans="2:8" ht="21.95" customHeight="1">
      <c r="B349" s="14"/>
      <c r="C349" s="14"/>
      <c r="D349" s="12"/>
      <c r="E349" s="16">
        <f t="shared" ca="1" si="23"/>
        <v>-41350</v>
      </c>
      <c r="F349" s="19" t="str">
        <f t="shared" ca="1" si="20"/>
        <v/>
      </c>
      <c r="G349" s="5">
        <f t="shared" si="21"/>
        <v>0</v>
      </c>
      <c r="H349" s="6">
        <f t="shared" ca="1" si="22"/>
        <v>-41350</v>
      </c>
    </row>
    <row r="350" spans="2:8" ht="21.95" customHeight="1">
      <c r="B350" s="14"/>
      <c r="C350" s="14"/>
      <c r="D350" s="12"/>
      <c r="E350" s="16">
        <f t="shared" ca="1" si="23"/>
        <v>-41350</v>
      </c>
      <c r="F350" s="19" t="str">
        <f t="shared" ca="1" si="20"/>
        <v/>
      </c>
      <c r="G350" s="5">
        <f t="shared" si="21"/>
        <v>0</v>
      </c>
      <c r="H350" s="6">
        <f t="shared" ca="1" si="22"/>
        <v>-41350</v>
      </c>
    </row>
    <row r="351" spans="2:8" ht="21.95" customHeight="1">
      <c r="B351" s="14"/>
      <c r="C351" s="14"/>
      <c r="D351" s="12"/>
      <c r="E351" s="16">
        <f t="shared" ca="1" si="23"/>
        <v>-41350</v>
      </c>
      <c r="F351" s="19" t="str">
        <f t="shared" ca="1" si="20"/>
        <v/>
      </c>
      <c r="G351" s="5">
        <f t="shared" si="21"/>
        <v>0</v>
      </c>
      <c r="H351" s="6">
        <f t="shared" ca="1" si="22"/>
        <v>-41350</v>
      </c>
    </row>
    <row r="352" spans="2:8" ht="21.95" customHeight="1">
      <c r="B352" s="14"/>
      <c r="C352" s="14"/>
      <c r="D352" s="12"/>
      <c r="E352" s="16">
        <f t="shared" ca="1" si="23"/>
        <v>-41350</v>
      </c>
      <c r="F352" s="19" t="str">
        <f t="shared" ca="1" si="20"/>
        <v/>
      </c>
      <c r="G352" s="5">
        <f t="shared" si="21"/>
        <v>0</v>
      </c>
      <c r="H352" s="6">
        <f t="shared" ca="1" si="22"/>
        <v>-41350</v>
      </c>
    </row>
    <row r="353" spans="2:8" ht="21.95" customHeight="1">
      <c r="B353" s="14"/>
      <c r="C353" s="14"/>
      <c r="D353" s="12"/>
      <c r="E353" s="16">
        <f t="shared" ca="1" si="23"/>
        <v>-41350</v>
      </c>
      <c r="F353" s="19" t="str">
        <f t="shared" ca="1" si="20"/>
        <v/>
      </c>
      <c r="G353" s="5">
        <f t="shared" si="21"/>
        <v>0</v>
      </c>
      <c r="H353" s="6">
        <f t="shared" ca="1" si="22"/>
        <v>-41350</v>
      </c>
    </row>
    <row r="354" spans="2:8" ht="21.95" customHeight="1">
      <c r="B354" s="14"/>
      <c r="C354" s="14"/>
      <c r="D354" s="12"/>
      <c r="E354" s="16">
        <f t="shared" ca="1" si="23"/>
        <v>-41350</v>
      </c>
      <c r="F354" s="19" t="str">
        <f t="shared" ca="1" si="20"/>
        <v/>
      </c>
      <c r="G354" s="5">
        <f t="shared" si="21"/>
        <v>0</v>
      </c>
      <c r="H354" s="6">
        <f t="shared" ca="1" si="22"/>
        <v>-41350</v>
      </c>
    </row>
    <row r="355" spans="2:8" ht="21.95" customHeight="1">
      <c r="B355" s="14"/>
      <c r="C355" s="14"/>
      <c r="D355" s="12"/>
      <c r="E355" s="16">
        <f t="shared" ca="1" si="23"/>
        <v>-41350</v>
      </c>
      <c r="F355" s="19" t="str">
        <f t="shared" ca="1" si="20"/>
        <v/>
      </c>
      <c r="G355" s="5">
        <f t="shared" si="21"/>
        <v>0</v>
      </c>
      <c r="H355" s="6">
        <f t="shared" ca="1" si="22"/>
        <v>-41350</v>
      </c>
    </row>
    <row r="356" spans="2:8" ht="21.95" customHeight="1">
      <c r="B356" s="14"/>
      <c r="C356" s="14"/>
      <c r="D356" s="12"/>
      <c r="E356" s="16">
        <f t="shared" ca="1" si="23"/>
        <v>-41350</v>
      </c>
      <c r="F356" s="19" t="str">
        <f t="shared" ca="1" si="20"/>
        <v/>
      </c>
      <c r="G356" s="5">
        <f t="shared" si="21"/>
        <v>0</v>
      </c>
      <c r="H356" s="6">
        <f t="shared" ca="1" si="22"/>
        <v>-41350</v>
      </c>
    </row>
    <row r="357" spans="2:8" ht="21.95" customHeight="1">
      <c r="B357" s="14"/>
      <c r="C357" s="14"/>
      <c r="D357" s="12"/>
      <c r="E357" s="16">
        <f t="shared" ca="1" si="23"/>
        <v>-41350</v>
      </c>
      <c r="F357" s="19" t="str">
        <f t="shared" ca="1" si="20"/>
        <v/>
      </c>
      <c r="G357" s="5">
        <f t="shared" si="21"/>
        <v>0</v>
      </c>
      <c r="H357" s="6">
        <f t="shared" ca="1" si="22"/>
        <v>-41350</v>
      </c>
    </row>
    <row r="358" spans="2:8" ht="21.95" customHeight="1">
      <c r="B358" s="14"/>
      <c r="C358" s="14"/>
      <c r="D358" s="12"/>
      <c r="E358" s="16">
        <f t="shared" ca="1" si="23"/>
        <v>-41350</v>
      </c>
      <c r="F358" s="19" t="str">
        <f t="shared" ca="1" si="20"/>
        <v/>
      </c>
      <c r="G358" s="5">
        <f t="shared" si="21"/>
        <v>0</v>
      </c>
      <c r="H358" s="6">
        <f t="shared" ca="1" si="22"/>
        <v>-41350</v>
      </c>
    </row>
    <row r="359" spans="2:8" ht="21.95" customHeight="1">
      <c r="B359" s="14"/>
      <c r="C359" s="14"/>
      <c r="D359" s="12"/>
      <c r="E359" s="16">
        <f t="shared" ca="1" si="23"/>
        <v>-41350</v>
      </c>
      <c r="F359" s="19" t="str">
        <f t="shared" ca="1" si="20"/>
        <v/>
      </c>
      <c r="G359" s="5">
        <f t="shared" si="21"/>
        <v>0</v>
      </c>
      <c r="H359" s="6">
        <f t="shared" ca="1" si="22"/>
        <v>-41350</v>
      </c>
    </row>
    <row r="360" spans="2:8" ht="21.95" customHeight="1">
      <c r="B360" s="14"/>
      <c r="C360" s="14"/>
      <c r="D360" s="12"/>
      <c r="E360" s="16">
        <f t="shared" ca="1" si="23"/>
        <v>-41350</v>
      </c>
      <c r="F360" s="19" t="str">
        <f t="shared" ca="1" si="20"/>
        <v/>
      </c>
      <c r="G360" s="5">
        <f t="shared" si="21"/>
        <v>0</v>
      </c>
      <c r="H360" s="6">
        <f t="shared" ca="1" si="22"/>
        <v>-41350</v>
      </c>
    </row>
    <row r="361" spans="2:8" ht="21.95" customHeight="1">
      <c r="B361" s="14"/>
      <c r="C361" s="14"/>
      <c r="D361" s="12"/>
      <c r="E361" s="16">
        <f t="shared" ca="1" si="23"/>
        <v>-41350</v>
      </c>
      <c r="F361" s="19" t="str">
        <f t="shared" ca="1" si="20"/>
        <v/>
      </c>
      <c r="G361" s="5">
        <f t="shared" si="21"/>
        <v>0</v>
      </c>
      <c r="H361" s="6">
        <f t="shared" ca="1" si="22"/>
        <v>-41350</v>
      </c>
    </row>
    <row r="362" spans="2:8" ht="21.95" customHeight="1">
      <c r="B362" s="14"/>
      <c r="C362" s="14"/>
      <c r="D362" s="12"/>
      <c r="E362" s="16">
        <f t="shared" ca="1" si="23"/>
        <v>-41350</v>
      </c>
      <c r="F362" s="19" t="str">
        <f t="shared" ca="1" si="20"/>
        <v/>
      </c>
      <c r="G362" s="5">
        <f t="shared" si="21"/>
        <v>0</v>
      </c>
      <c r="H362" s="6">
        <f t="shared" ca="1" si="22"/>
        <v>-41350</v>
      </c>
    </row>
    <row r="363" spans="2:8" ht="21.95" customHeight="1">
      <c r="B363" s="14"/>
      <c r="C363" s="14"/>
      <c r="D363" s="12"/>
      <c r="E363" s="16">
        <f t="shared" ca="1" si="23"/>
        <v>-41350</v>
      </c>
      <c r="F363" s="19" t="str">
        <f t="shared" ca="1" si="20"/>
        <v/>
      </c>
      <c r="G363" s="5">
        <f t="shared" si="21"/>
        <v>0</v>
      </c>
      <c r="H363" s="6">
        <f t="shared" ca="1" si="22"/>
        <v>-41350</v>
      </c>
    </row>
    <row r="364" spans="2:8" ht="21.95" customHeight="1">
      <c r="B364" s="14"/>
      <c r="C364" s="14"/>
      <c r="D364" s="12"/>
      <c r="E364" s="16">
        <f t="shared" ca="1" si="23"/>
        <v>-41350</v>
      </c>
      <c r="F364" s="19" t="str">
        <f t="shared" ca="1" si="20"/>
        <v/>
      </c>
      <c r="G364" s="5">
        <f t="shared" si="21"/>
        <v>0</v>
      </c>
      <c r="H364" s="6">
        <f t="shared" ca="1" si="22"/>
        <v>-41350</v>
      </c>
    </row>
    <row r="365" spans="2:8" ht="21.95" customHeight="1">
      <c r="B365" s="14"/>
      <c r="C365" s="14"/>
      <c r="D365" s="12"/>
      <c r="E365" s="16">
        <f t="shared" ca="1" si="23"/>
        <v>-41350</v>
      </c>
      <c r="F365" s="19" t="str">
        <f t="shared" ca="1" si="20"/>
        <v/>
      </c>
      <c r="G365" s="5">
        <f t="shared" si="21"/>
        <v>0</v>
      </c>
      <c r="H365" s="6">
        <f t="shared" ca="1" si="22"/>
        <v>-41350</v>
      </c>
    </row>
    <row r="366" spans="2:8" ht="21.95" customHeight="1">
      <c r="B366" s="14"/>
      <c r="C366" s="14"/>
      <c r="D366" s="12"/>
      <c r="E366" s="16">
        <f t="shared" ca="1" si="23"/>
        <v>-41350</v>
      </c>
      <c r="F366" s="19" t="str">
        <f t="shared" ca="1" si="20"/>
        <v/>
      </c>
      <c r="G366" s="5">
        <f t="shared" si="21"/>
        <v>0</v>
      </c>
      <c r="H366" s="6">
        <f t="shared" ca="1" si="22"/>
        <v>-41350</v>
      </c>
    </row>
    <row r="367" spans="2:8" ht="21.95" customHeight="1">
      <c r="B367" s="14"/>
      <c r="C367" s="14"/>
      <c r="D367" s="12"/>
      <c r="E367" s="16">
        <f t="shared" ca="1" si="23"/>
        <v>-41350</v>
      </c>
      <c r="F367" s="19" t="str">
        <f t="shared" ca="1" si="20"/>
        <v/>
      </c>
      <c r="G367" s="5">
        <f t="shared" si="21"/>
        <v>0</v>
      </c>
      <c r="H367" s="6">
        <f t="shared" ca="1" si="22"/>
        <v>-41350</v>
      </c>
    </row>
    <row r="368" spans="2:8" ht="21.95" customHeight="1">
      <c r="B368" s="14"/>
      <c r="C368" s="14"/>
      <c r="D368" s="12"/>
      <c r="E368" s="16">
        <f t="shared" ca="1" si="23"/>
        <v>-41350</v>
      </c>
      <c r="F368" s="19" t="str">
        <f t="shared" ca="1" si="20"/>
        <v/>
      </c>
      <c r="G368" s="5">
        <f t="shared" si="21"/>
        <v>0</v>
      </c>
      <c r="H368" s="6">
        <f t="shared" ca="1" si="22"/>
        <v>-41350</v>
      </c>
    </row>
    <row r="369" spans="2:8" ht="21.95" customHeight="1">
      <c r="B369" s="14"/>
      <c r="C369" s="14"/>
      <c r="D369" s="12"/>
      <c r="E369" s="16">
        <f t="shared" ca="1" si="23"/>
        <v>-41350</v>
      </c>
      <c r="F369" s="19" t="str">
        <f t="shared" ca="1" si="20"/>
        <v/>
      </c>
      <c r="G369" s="5">
        <f t="shared" si="21"/>
        <v>0</v>
      </c>
      <c r="H369" s="6">
        <f t="shared" ca="1" si="22"/>
        <v>-41350</v>
      </c>
    </row>
    <row r="370" spans="2:8" ht="21.95" customHeight="1">
      <c r="B370" s="14"/>
      <c r="C370" s="14"/>
      <c r="D370" s="12"/>
      <c r="E370" s="16">
        <f t="shared" ca="1" si="23"/>
        <v>-41350</v>
      </c>
      <c r="F370" s="19" t="str">
        <f t="shared" ca="1" si="20"/>
        <v/>
      </c>
      <c r="G370" s="5">
        <f t="shared" si="21"/>
        <v>0</v>
      </c>
      <c r="H370" s="6">
        <f t="shared" ca="1" si="22"/>
        <v>-41350</v>
      </c>
    </row>
    <row r="371" spans="2:8" ht="21.95" customHeight="1">
      <c r="B371" s="14"/>
      <c r="C371" s="14"/>
      <c r="D371" s="12"/>
      <c r="E371" s="16">
        <f t="shared" ca="1" si="23"/>
        <v>-41350</v>
      </c>
      <c r="F371" s="19" t="str">
        <f t="shared" ca="1" si="20"/>
        <v/>
      </c>
      <c r="G371" s="5">
        <f t="shared" si="21"/>
        <v>0</v>
      </c>
      <c r="H371" s="6">
        <f t="shared" ca="1" si="22"/>
        <v>-41350</v>
      </c>
    </row>
    <row r="372" spans="2:8" ht="21.95" customHeight="1">
      <c r="B372" s="14"/>
      <c r="C372" s="14"/>
      <c r="D372" s="12"/>
      <c r="E372" s="16">
        <f t="shared" ca="1" si="23"/>
        <v>-41350</v>
      </c>
      <c r="F372" s="19" t="str">
        <f t="shared" ca="1" si="20"/>
        <v/>
      </c>
      <c r="G372" s="5">
        <f t="shared" si="21"/>
        <v>0</v>
      </c>
      <c r="H372" s="6">
        <f t="shared" ca="1" si="22"/>
        <v>-41350</v>
      </c>
    </row>
    <row r="373" spans="2:8" ht="21.95" customHeight="1">
      <c r="B373" s="14"/>
      <c r="C373" s="14"/>
      <c r="D373" s="12"/>
      <c r="E373" s="16">
        <f t="shared" ca="1" si="23"/>
        <v>-41350</v>
      </c>
      <c r="F373" s="19" t="str">
        <f t="shared" ca="1" si="20"/>
        <v/>
      </c>
      <c r="G373" s="5">
        <f t="shared" si="21"/>
        <v>0</v>
      </c>
      <c r="H373" s="6">
        <f t="shared" ca="1" si="22"/>
        <v>-41350</v>
      </c>
    </row>
    <row r="374" spans="2:8" ht="21.95" customHeight="1">
      <c r="B374" s="14"/>
      <c r="C374" s="14"/>
      <c r="D374" s="12"/>
      <c r="E374" s="16">
        <f t="shared" ca="1" si="23"/>
        <v>-41350</v>
      </c>
      <c r="F374" s="19" t="str">
        <f t="shared" ca="1" si="20"/>
        <v/>
      </c>
      <c r="G374" s="5">
        <f t="shared" si="21"/>
        <v>0</v>
      </c>
      <c r="H374" s="6">
        <f t="shared" ca="1" si="22"/>
        <v>-41350</v>
      </c>
    </row>
    <row r="375" spans="2:8" ht="21.95" customHeight="1">
      <c r="B375" s="14"/>
      <c r="C375" s="14"/>
      <c r="D375" s="12"/>
      <c r="E375" s="16">
        <f t="shared" ca="1" si="23"/>
        <v>-41350</v>
      </c>
      <c r="F375" s="19" t="str">
        <f t="shared" ca="1" si="20"/>
        <v/>
      </c>
      <c r="G375" s="5">
        <f t="shared" si="21"/>
        <v>0</v>
      </c>
      <c r="H375" s="6">
        <f t="shared" ca="1" si="22"/>
        <v>-41350</v>
      </c>
    </row>
    <row r="376" spans="2:8" ht="21.95" customHeight="1">
      <c r="B376" s="14"/>
      <c r="C376" s="14"/>
      <c r="D376" s="12"/>
      <c r="E376" s="16">
        <f t="shared" ca="1" si="23"/>
        <v>-41350</v>
      </c>
      <c r="F376" s="19" t="str">
        <f t="shared" ca="1" si="20"/>
        <v/>
      </c>
      <c r="G376" s="5">
        <f t="shared" si="21"/>
        <v>0</v>
      </c>
      <c r="H376" s="6">
        <f t="shared" ca="1" si="22"/>
        <v>-41350</v>
      </c>
    </row>
    <row r="377" spans="2:8" ht="21.95" customHeight="1">
      <c r="B377" s="14"/>
      <c r="C377" s="14"/>
      <c r="D377" s="12"/>
      <c r="E377" s="16">
        <f t="shared" ca="1" si="23"/>
        <v>-41350</v>
      </c>
      <c r="F377" s="19" t="str">
        <f t="shared" ca="1" si="20"/>
        <v/>
      </c>
      <c r="G377" s="5">
        <f t="shared" si="21"/>
        <v>0</v>
      </c>
      <c r="H377" s="6">
        <f t="shared" ca="1" si="22"/>
        <v>-41350</v>
      </c>
    </row>
    <row r="378" spans="2:8" ht="21.95" customHeight="1">
      <c r="B378" s="14"/>
      <c r="C378" s="14"/>
      <c r="D378" s="12"/>
      <c r="E378" s="16">
        <f t="shared" ca="1" si="23"/>
        <v>-41350</v>
      </c>
      <c r="F378" s="19" t="str">
        <f t="shared" ca="1" si="20"/>
        <v/>
      </c>
      <c r="G378" s="5">
        <f t="shared" si="21"/>
        <v>0</v>
      </c>
      <c r="H378" s="6">
        <f t="shared" ca="1" si="22"/>
        <v>-41350</v>
      </c>
    </row>
    <row r="379" spans="2:8" ht="21.95" customHeight="1">
      <c r="B379" s="14"/>
      <c r="C379" s="14"/>
      <c r="D379" s="12"/>
      <c r="E379" s="16">
        <f t="shared" ca="1" si="23"/>
        <v>-41350</v>
      </c>
      <c r="F379" s="19" t="str">
        <f t="shared" ca="1" si="20"/>
        <v/>
      </c>
      <c r="G379" s="5">
        <f t="shared" si="21"/>
        <v>0</v>
      </c>
      <c r="H379" s="6">
        <f t="shared" ca="1" si="22"/>
        <v>-41350</v>
      </c>
    </row>
    <row r="380" spans="2:8" ht="21.95" customHeight="1">
      <c r="B380" s="14"/>
      <c r="C380" s="14"/>
      <c r="D380" s="12"/>
      <c r="E380" s="16">
        <f t="shared" ca="1" si="23"/>
        <v>-41350</v>
      </c>
      <c r="F380" s="19" t="str">
        <f t="shared" ca="1" si="20"/>
        <v/>
      </c>
      <c r="G380" s="5">
        <f t="shared" si="21"/>
        <v>0</v>
      </c>
      <c r="H380" s="6">
        <f t="shared" ca="1" si="22"/>
        <v>-41350</v>
      </c>
    </row>
    <row r="381" spans="2:8" ht="21.95" customHeight="1">
      <c r="B381" s="14"/>
      <c r="C381" s="14"/>
      <c r="D381" s="12"/>
      <c r="E381" s="16">
        <f t="shared" ca="1" si="23"/>
        <v>-41350</v>
      </c>
      <c r="F381" s="19" t="str">
        <f t="shared" ca="1" si="20"/>
        <v/>
      </c>
      <c r="G381" s="5">
        <f t="shared" si="21"/>
        <v>0</v>
      </c>
      <c r="H381" s="6">
        <f t="shared" ca="1" si="22"/>
        <v>-41350</v>
      </c>
    </row>
    <row r="382" spans="2:8" ht="21.95" customHeight="1">
      <c r="B382" s="14"/>
      <c r="C382" s="14"/>
      <c r="D382" s="12"/>
      <c r="E382" s="16">
        <f t="shared" ca="1" si="23"/>
        <v>-41350</v>
      </c>
      <c r="F382" s="19" t="str">
        <f t="shared" ca="1" si="20"/>
        <v/>
      </c>
      <c r="G382" s="5">
        <f t="shared" si="21"/>
        <v>0</v>
      </c>
      <c r="H382" s="6">
        <f t="shared" ca="1" si="22"/>
        <v>-41350</v>
      </c>
    </row>
    <row r="383" spans="2:8" ht="21.95" customHeight="1">
      <c r="B383" s="14"/>
      <c r="C383" s="14"/>
      <c r="D383" s="12"/>
      <c r="E383" s="16">
        <f t="shared" ca="1" si="23"/>
        <v>-41350</v>
      </c>
      <c r="F383" s="19" t="str">
        <f t="shared" ca="1" si="20"/>
        <v/>
      </c>
      <c r="G383" s="5">
        <f t="shared" si="21"/>
        <v>0</v>
      </c>
      <c r="H383" s="6">
        <f t="shared" ca="1" si="22"/>
        <v>-41350</v>
      </c>
    </row>
    <row r="384" spans="2:8" ht="21.95" customHeight="1">
      <c r="B384" s="14"/>
      <c r="C384" s="14"/>
      <c r="D384" s="12"/>
      <c r="E384" s="16">
        <f t="shared" ca="1" si="23"/>
        <v>-41350</v>
      </c>
      <c r="F384" s="19" t="str">
        <f t="shared" ca="1" si="20"/>
        <v/>
      </c>
      <c r="G384" s="5">
        <f t="shared" si="21"/>
        <v>0</v>
      </c>
      <c r="H384" s="6">
        <f t="shared" ca="1" si="22"/>
        <v>-41350</v>
      </c>
    </row>
    <row r="385" spans="2:16" ht="21.95" customHeight="1">
      <c r="B385" s="14"/>
      <c r="C385" s="14"/>
      <c r="D385" s="12"/>
      <c r="E385" s="16">
        <f t="shared" ca="1" si="23"/>
        <v>-41350</v>
      </c>
      <c r="F385" s="19" t="str">
        <f t="shared" ca="1" si="20"/>
        <v/>
      </c>
      <c r="G385" s="5">
        <f t="shared" si="21"/>
        <v>0</v>
      </c>
      <c r="H385" s="6">
        <f t="shared" ca="1" si="22"/>
        <v>-41350</v>
      </c>
    </row>
    <row r="386" spans="2:16" ht="21.95" customHeight="1">
      <c r="B386" s="14"/>
      <c r="C386" s="14"/>
      <c r="D386" s="12"/>
      <c r="E386" s="16">
        <f t="shared" ca="1" si="23"/>
        <v>-41350</v>
      </c>
      <c r="F386" s="19" t="str">
        <f t="shared" ca="1" si="20"/>
        <v/>
      </c>
      <c r="G386" s="5">
        <f t="shared" si="21"/>
        <v>0</v>
      </c>
      <c r="H386" s="6">
        <f t="shared" ca="1" si="22"/>
        <v>-41350</v>
      </c>
    </row>
    <row r="387" spans="2:16" ht="21.95" customHeight="1">
      <c r="B387" s="14"/>
      <c r="C387" s="14"/>
      <c r="D387" s="12"/>
      <c r="E387" s="16">
        <f t="shared" ca="1" si="23"/>
        <v>-41350</v>
      </c>
      <c r="F387" s="19" t="str">
        <f t="shared" ca="1" si="20"/>
        <v/>
      </c>
      <c r="G387" s="5">
        <f t="shared" si="21"/>
        <v>0</v>
      </c>
      <c r="H387" s="6">
        <f t="shared" ca="1" si="22"/>
        <v>-41350</v>
      </c>
    </row>
    <row r="388" spans="2:16" ht="21.95" customHeight="1">
      <c r="B388" s="14"/>
      <c r="C388" s="14"/>
      <c r="D388" s="12"/>
      <c r="E388" s="16">
        <f t="shared" ca="1" si="23"/>
        <v>-41350</v>
      </c>
      <c r="F388" s="19" t="str">
        <f t="shared" ca="1" si="20"/>
        <v/>
      </c>
      <c r="G388" s="5">
        <f t="shared" si="21"/>
        <v>0</v>
      </c>
      <c r="H388" s="6">
        <f t="shared" ca="1" si="22"/>
        <v>-41350</v>
      </c>
    </row>
    <row r="389" spans="2:16" ht="21.95" customHeight="1">
      <c r="B389" s="14"/>
      <c r="C389" s="14"/>
      <c r="D389" s="12"/>
      <c r="E389" s="16">
        <f t="shared" ca="1" si="23"/>
        <v>-41350</v>
      </c>
      <c r="F389" s="19" t="str">
        <f t="shared" ca="1" si="20"/>
        <v/>
      </c>
      <c r="G389" s="5">
        <f t="shared" si="21"/>
        <v>0</v>
      </c>
      <c r="H389" s="6">
        <f t="shared" ca="1" si="22"/>
        <v>-41350</v>
      </c>
    </row>
    <row r="390" spans="2:16" ht="21.95" customHeight="1">
      <c r="B390" s="14"/>
      <c r="C390" s="14"/>
      <c r="D390" s="12"/>
      <c r="E390" s="16">
        <f t="shared" ca="1" si="23"/>
        <v>-41350</v>
      </c>
      <c r="F390" s="19" t="str">
        <f t="shared" ca="1" si="20"/>
        <v/>
      </c>
      <c r="G390" s="5">
        <f t="shared" si="21"/>
        <v>0</v>
      </c>
      <c r="H390" s="6">
        <f t="shared" ca="1" si="22"/>
        <v>-41350</v>
      </c>
    </row>
    <row r="391" spans="2:16" ht="21.95" customHeight="1">
      <c r="B391" s="14"/>
      <c r="C391" s="14"/>
      <c r="D391" s="12"/>
      <c r="E391" s="16">
        <f t="shared" ca="1" si="23"/>
        <v>-41350</v>
      </c>
      <c r="F391" s="19" t="str">
        <f t="shared" ca="1" si="20"/>
        <v/>
      </c>
      <c r="G391" s="5">
        <f t="shared" si="21"/>
        <v>0</v>
      </c>
      <c r="H391" s="6">
        <f t="shared" ca="1" si="22"/>
        <v>-41350</v>
      </c>
    </row>
    <row r="392" spans="2:16" ht="21.95" customHeight="1">
      <c r="B392" s="14"/>
      <c r="C392" s="14"/>
      <c r="D392" s="12"/>
      <c r="E392" s="16">
        <f t="shared" ca="1" si="23"/>
        <v>-41350</v>
      </c>
      <c r="F392" s="19" t="str">
        <f t="shared" ca="1" si="20"/>
        <v/>
      </c>
      <c r="G392" s="5">
        <f t="shared" si="21"/>
        <v>0</v>
      </c>
      <c r="H392" s="6">
        <f t="shared" ca="1" si="22"/>
        <v>-41350</v>
      </c>
    </row>
    <row r="393" spans="2:16" ht="21.95" customHeight="1">
      <c r="B393" s="14"/>
      <c r="C393" s="14"/>
      <c r="D393" s="12"/>
      <c r="E393" s="16">
        <f t="shared" ca="1" si="23"/>
        <v>-41350</v>
      </c>
      <c r="F393" s="19" t="str">
        <f t="shared" ref="F393:F398" ca="1" si="24">IF(AND(E393&gt;=0,E393&lt;=60),$D$7,"" )</f>
        <v/>
      </c>
      <c r="G393" s="5">
        <f t="shared" ref="G393:G398" si="25">D393</f>
        <v>0</v>
      </c>
      <c r="H393" s="6">
        <f t="shared" ca="1" si="22"/>
        <v>-41350</v>
      </c>
    </row>
    <row r="394" spans="2:16" ht="21.95" customHeight="1">
      <c r="B394" s="14"/>
      <c r="C394" s="14"/>
      <c r="D394" s="12"/>
      <c r="E394" s="16">
        <f t="shared" ca="1" si="23"/>
        <v>-41350</v>
      </c>
      <c r="F394" s="19" t="str">
        <f t="shared" ca="1" si="24"/>
        <v/>
      </c>
      <c r="G394" s="5">
        <f t="shared" si="25"/>
        <v>0</v>
      </c>
      <c r="H394" s="6">
        <f t="shared" ref="H394:H398" ca="1" si="26">G394-$H$7</f>
        <v>-41350</v>
      </c>
    </row>
    <row r="395" spans="2:16" ht="21.95" customHeight="1">
      <c r="B395" s="14"/>
      <c r="C395" s="14"/>
      <c r="D395" s="12"/>
      <c r="E395" s="16">
        <f ca="1">H395</f>
        <v>-41350</v>
      </c>
      <c r="F395" s="19" t="str">
        <f t="shared" ca="1" si="24"/>
        <v/>
      </c>
      <c r="G395" s="5">
        <f t="shared" si="25"/>
        <v>0</v>
      </c>
      <c r="H395" s="6">
        <f t="shared" ca="1" si="26"/>
        <v>-41350</v>
      </c>
    </row>
    <row r="396" spans="2:16" ht="21.95" customHeight="1">
      <c r="B396" s="14"/>
      <c r="C396" s="14"/>
      <c r="D396" s="12"/>
      <c r="E396" s="16">
        <f ca="1">H396</f>
        <v>-41350</v>
      </c>
      <c r="F396" s="19" t="str">
        <f t="shared" ca="1" si="24"/>
        <v/>
      </c>
      <c r="G396" s="5">
        <f t="shared" si="25"/>
        <v>0</v>
      </c>
      <c r="H396" s="6">
        <f t="shared" ca="1" si="26"/>
        <v>-41350</v>
      </c>
    </row>
    <row r="397" spans="2:16" ht="21.95" customHeight="1">
      <c r="B397" s="14"/>
      <c r="C397" s="14"/>
      <c r="D397" s="12"/>
      <c r="E397" s="16">
        <f ca="1">H397</f>
        <v>-41350</v>
      </c>
      <c r="F397" s="19" t="str">
        <f t="shared" ca="1" si="24"/>
        <v/>
      </c>
      <c r="G397" s="5">
        <f t="shared" si="25"/>
        <v>0</v>
      </c>
      <c r="H397" s="6">
        <f t="shared" ca="1" si="26"/>
        <v>-41350</v>
      </c>
    </row>
    <row r="398" spans="2:16" ht="21.95" customHeight="1">
      <c r="B398" s="14"/>
      <c r="C398" s="14"/>
      <c r="D398" s="12"/>
      <c r="E398" s="16">
        <f ca="1">H398</f>
        <v>-41350</v>
      </c>
      <c r="F398" s="19" t="str">
        <f t="shared" ca="1" si="24"/>
        <v/>
      </c>
      <c r="G398" s="5">
        <f t="shared" si="25"/>
        <v>0</v>
      </c>
      <c r="H398" s="6">
        <f t="shared" ca="1" si="26"/>
        <v>-41350</v>
      </c>
    </row>
    <row r="399" spans="2:16" ht="21.95" customHeight="1">
      <c r="D399" s="13"/>
      <c r="E399" s="13"/>
      <c r="F399" s="13"/>
      <c r="P399" s="1"/>
    </row>
    <row r="400" spans="2:16" ht="21.95" customHeight="1">
      <c r="D400" s="13"/>
      <c r="E400" s="13"/>
      <c r="F400" s="13"/>
      <c r="P400" s="1"/>
    </row>
    <row r="401" spans="4:16" ht="21.95" customHeight="1">
      <c r="D401" s="13"/>
      <c r="E401" s="13"/>
      <c r="F401" s="13"/>
      <c r="P401" s="1"/>
    </row>
    <row r="402" spans="4:16" ht="21.95" customHeight="1">
      <c r="D402" s="13"/>
      <c r="E402" s="13"/>
      <c r="F402" s="13"/>
      <c r="P402" s="1"/>
    </row>
    <row r="403" spans="4:16" ht="21.95" customHeight="1">
      <c r="D403" s="13"/>
      <c r="E403" s="13"/>
      <c r="F403" s="13"/>
      <c r="P403" s="1"/>
    </row>
    <row r="404" spans="4:16" ht="21.95" customHeight="1">
      <c r="D404" s="13"/>
      <c r="E404" s="13"/>
      <c r="F404" s="13"/>
      <c r="P404" s="1"/>
    </row>
    <row r="405" spans="4:16" ht="21.95" customHeight="1">
      <c r="D405" s="13"/>
      <c r="E405" s="13"/>
      <c r="F405" s="13"/>
      <c r="P405" s="1"/>
    </row>
    <row r="406" spans="4:16" ht="21.95" customHeight="1">
      <c r="D406" s="13"/>
      <c r="E406" s="13"/>
      <c r="F406" s="13"/>
      <c r="P406" s="1"/>
    </row>
    <row r="407" spans="4:16" ht="21.95" customHeight="1">
      <c r="D407" s="13"/>
      <c r="E407" s="13"/>
      <c r="F407" s="13"/>
      <c r="P407" s="1"/>
    </row>
    <row r="408" spans="4:16" ht="21.95" customHeight="1">
      <c r="D408" s="13"/>
      <c r="E408" s="13"/>
      <c r="F408" s="13"/>
      <c r="P408" s="1"/>
    </row>
    <row r="409" spans="4:16" ht="21.95" customHeight="1">
      <c r="D409" s="13"/>
      <c r="E409" s="13"/>
      <c r="F409" s="13"/>
      <c r="P409" s="1"/>
    </row>
    <row r="410" spans="4:16" ht="21.95" customHeight="1">
      <c r="D410" s="13"/>
      <c r="E410" s="13"/>
      <c r="F410" s="13"/>
      <c r="P410" s="1"/>
    </row>
    <row r="411" spans="4:16" ht="21.95" customHeight="1">
      <c r="D411" s="13"/>
      <c r="E411" s="13"/>
      <c r="F411" s="13"/>
      <c r="P411" s="1"/>
    </row>
    <row r="412" spans="4:16" ht="21.95" customHeight="1">
      <c r="D412" s="13"/>
      <c r="E412" s="13"/>
      <c r="F412" s="13"/>
      <c r="P412" s="1"/>
    </row>
    <row r="413" spans="4:16" ht="21.95" customHeight="1">
      <c r="D413" s="13"/>
      <c r="E413" s="13"/>
      <c r="F413" s="13"/>
      <c r="P413" s="1"/>
    </row>
    <row r="414" spans="4:16" ht="21.95" customHeight="1">
      <c r="D414" s="13"/>
      <c r="E414" s="13"/>
      <c r="F414" s="13"/>
      <c r="P414" s="1"/>
    </row>
    <row r="415" spans="4:16" ht="21.95" customHeight="1">
      <c r="D415" s="13"/>
      <c r="E415" s="13"/>
      <c r="F415" s="13"/>
      <c r="P415" s="1"/>
    </row>
    <row r="416" spans="4:16" ht="21.95" customHeight="1">
      <c r="D416" s="13"/>
      <c r="E416" s="13"/>
      <c r="F416" s="13"/>
      <c r="P416" s="1"/>
    </row>
    <row r="417" spans="4:16" ht="21.95" customHeight="1">
      <c r="D417" s="13"/>
      <c r="E417" s="13"/>
      <c r="F417" s="13"/>
      <c r="P417" s="1"/>
    </row>
    <row r="418" spans="4:16" ht="21.95" customHeight="1">
      <c r="D418" s="13"/>
      <c r="E418" s="13"/>
      <c r="F418" s="13"/>
      <c r="P418" s="1"/>
    </row>
    <row r="419" spans="4:16" ht="21.95" customHeight="1">
      <c r="D419" s="13"/>
      <c r="E419" s="13"/>
      <c r="F419" s="13"/>
      <c r="P419" s="1"/>
    </row>
    <row r="420" spans="4:16" ht="21.95" customHeight="1">
      <c r="D420" s="13"/>
      <c r="E420" s="13"/>
      <c r="F420" s="13"/>
      <c r="P420" s="1"/>
    </row>
    <row r="421" spans="4:16" ht="21.95" customHeight="1">
      <c r="D421" s="13"/>
      <c r="E421" s="13"/>
      <c r="F421" s="13"/>
      <c r="P421" s="1"/>
    </row>
    <row r="422" spans="4:16" ht="21.95" customHeight="1">
      <c r="D422" s="13"/>
      <c r="E422" s="13"/>
      <c r="F422" s="13"/>
      <c r="P422" s="1"/>
    </row>
    <row r="423" spans="4:16" ht="21.95" customHeight="1">
      <c r="D423" s="13"/>
      <c r="E423" s="13"/>
      <c r="F423" s="13"/>
      <c r="P423" s="1"/>
    </row>
    <row r="424" spans="4:16" ht="21.95" customHeight="1">
      <c r="D424" s="13"/>
      <c r="E424" s="13"/>
      <c r="F424" s="13"/>
      <c r="P424" s="1"/>
    </row>
    <row r="425" spans="4:16" ht="21.95" customHeight="1">
      <c r="D425" s="13"/>
      <c r="E425" s="13"/>
      <c r="F425" s="13"/>
      <c r="P425" s="1"/>
    </row>
    <row r="426" spans="4:16" ht="21.95" customHeight="1">
      <c r="D426" s="13"/>
      <c r="E426" s="13"/>
      <c r="F426" s="13"/>
      <c r="P426" s="1"/>
    </row>
    <row r="427" spans="4:16" ht="21.95" customHeight="1">
      <c r="D427" s="13"/>
      <c r="E427" s="13"/>
      <c r="F427" s="13"/>
      <c r="P427" s="1"/>
    </row>
    <row r="428" spans="4:16" ht="21.95" customHeight="1">
      <c r="D428" s="13"/>
      <c r="E428" s="13"/>
      <c r="F428" s="13"/>
      <c r="P428" s="1"/>
    </row>
    <row r="429" spans="4:16" ht="21.95" customHeight="1">
      <c r="D429" s="13"/>
      <c r="E429" s="13"/>
      <c r="F429" s="13"/>
      <c r="P429" s="1"/>
    </row>
    <row r="430" spans="4:16" ht="21.95" customHeight="1">
      <c r="D430" s="13"/>
      <c r="E430" s="13"/>
      <c r="F430" s="13"/>
      <c r="P430" s="1"/>
    </row>
    <row r="431" spans="4:16" ht="21.95" customHeight="1">
      <c r="D431" s="13"/>
      <c r="E431" s="13"/>
      <c r="F431" s="13"/>
      <c r="P431" s="1"/>
    </row>
    <row r="432" spans="4:16" ht="21.95" customHeight="1">
      <c r="D432" s="13"/>
      <c r="E432" s="13"/>
      <c r="F432" s="13"/>
      <c r="P432" s="1"/>
    </row>
    <row r="433" spans="4:16" ht="21.95" customHeight="1">
      <c r="D433" s="13"/>
      <c r="E433" s="13"/>
      <c r="F433" s="13"/>
      <c r="P433" s="1"/>
    </row>
    <row r="434" spans="4:16" ht="21.95" customHeight="1">
      <c r="D434" s="13"/>
      <c r="E434" s="13"/>
      <c r="F434" s="13"/>
      <c r="P434" s="1"/>
    </row>
    <row r="435" spans="4:16" ht="21.95" customHeight="1">
      <c r="D435" s="13"/>
      <c r="E435" s="13"/>
      <c r="F435" s="13"/>
      <c r="P435" s="1"/>
    </row>
    <row r="436" spans="4:16" ht="21.95" customHeight="1">
      <c r="D436" s="13"/>
      <c r="E436" s="13"/>
      <c r="F436" s="13"/>
      <c r="P436" s="1"/>
    </row>
    <row r="437" spans="4:16" ht="21.95" customHeight="1">
      <c r="D437" s="13"/>
      <c r="E437" s="13"/>
      <c r="F437" s="13"/>
      <c r="P437" s="1"/>
    </row>
    <row r="438" spans="4:16" ht="21.95" customHeight="1">
      <c r="D438" s="13"/>
      <c r="E438" s="13"/>
      <c r="F438" s="13"/>
      <c r="P438" s="1"/>
    </row>
    <row r="439" spans="4:16" ht="21.95" customHeight="1">
      <c r="D439" s="13"/>
      <c r="E439" s="13"/>
      <c r="F439" s="13"/>
      <c r="P439" s="1"/>
    </row>
    <row r="440" spans="4:16" ht="21.95" customHeight="1">
      <c r="D440" s="13"/>
      <c r="E440" s="13"/>
      <c r="F440" s="13"/>
      <c r="P440" s="1"/>
    </row>
    <row r="441" spans="4:16" ht="21.95" customHeight="1">
      <c r="D441" s="13"/>
      <c r="E441" s="13"/>
      <c r="F441" s="13"/>
      <c r="P441" s="1"/>
    </row>
    <row r="442" spans="4:16" ht="21.95" customHeight="1">
      <c r="D442" s="13"/>
      <c r="E442" s="13"/>
      <c r="F442" s="13"/>
      <c r="P442" s="1"/>
    </row>
    <row r="443" spans="4:16" ht="21.95" customHeight="1">
      <c r="D443" s="13"/>
      <c r="E443" s="13"/>
      <c r="F443" s="13"/>
      <c r="P443" s="1"/>
    </row>
    <row r="444" spans="4:16" ht="21.95" customHeight="1">
      <c r="D444" s="13"/>
      <c r="E444" s="13"/>
      <c r="F444" s="13"/>
      <c r="P444" s="1"/>
    </row>
    <row r="445" spans="4:16" ht="21.95" customHeight="1">
      <c r="D445" s="13"/>
      <c r="E445" s="13"/>
      <c r="F445" s="13"/>
      <c r="P445" s="1"/>
    </row>
    <row r="446" spans="4:16" ht="21.95" customHeight="1">
      <c r="D446" s="13"/>
      <c r="E446" s="13"/>
      <c r="F446" s="13"/>
      <c r="P446" s="1"/>
    </row>
    <row r="447" spans="4:16" ht="21.95" customHeight="1">
      <c r="D447" s="13"/>
      <c r="E447" s="13"/>
      <c r="F447" s="13"/>
      <c r="P447" s="1"/>
    </row>
    <row r="448" spans="4:16" ht="21.95" customHeight="1">
      <c r="D448" s="13"/>
      <c r="E448" s="13"/>
      <c r="F448" s="13"/>
      <c r="P448" s="1"/>
    </row>
    <row r="449" spans="4:16" ht="21.95" customHeight="1">
      <c r="D449" s="13"/>
      <c r="E449" s="13"/>
      <c r="F449" s="13"/>
      <c r="P449" s="1"/>
    </row>
    <row r="450" spans="4:16" ht="21.95" customHeight="1">
      <c r="D450" s="13"/>
      <c r="E450" s="13"/>
      <c r="F450" s="13"/>
      <c r="P450" s="1"/>
    </row>
    <row r="451" spans="4:16" ht="21.95" customHeight="1">
      <c r="D451" s="13"/>
      <c r="E451" s="13"/>
      <c r="F451" s="13"/>
      <c r="P451" s="1"/>
    </row>
    <row r="452" spans="4:16" ht="21.95" customHeight="1">
      <c r="D452" s="13"/>
      <c r="E452" s="13"/>
      <c r="F452" s="13"/>
      <c r="P452" s="1"/>
    </row>
    <row r="453" spans="4:16" ht="21.95" customHeight="1">
      <c r="D453" s="13"/>
      <c r="E453" s="13"/>
      <c r="F453" s="13"/>
      <c r="P453" s="1"/>
    </row>
    <row r="454" spans="4:16" ht="21.95" customHeight="1">
      <c r="D454" s="13"/>
      <c r="E454" s="13"/>
      <c r="F454" s="13"/>
      <c r="P454" s="1"/>
    </row>
    <row r="455" spans="4:16" ht="21.95" customHeight="1">
      <c r="D455" s="13"/>
      <c r="E455" s="13"/>
      <c r="F455" s="13"/>
      <c r="P455" s="1"/>
    </row>
    <row r="456" spans="4:16" ht="21.95" customHeight="1">
      <c r="D456" s="13"/>
      <c r="E456" s="13"/>
      <c r="F456" s="13"/>
      <c r="P456" s="1"/>
    </row>
    <row r="457" spans="4:16" ht="21.95" customHeight="1">
      <c r="D457" s="13"/>
      <c r="E457" s="13"/>
      <c r="F457" s="13"/>
      <c r="P457" s="1"/>
    </row>
    <row r="458" spans="4:16" ht="21.95" customHeight="1">
      <c r="D458" s="13"/>
      <c r="E458" s="13"/>
      <c r="F458" s="13"/>
      <c r="P458" s="1"/>
    </row>
    <row r="459" spans="4:16" ht="21.95" customHeight="1">
      <c r="D459" s="13"/>
      <c r="E459" s="13"/>
      <c r="F459" s="13"/>
      <c r="P459" s="1"/>
    </row>
    <row r="460" spans="4:16" ht="21.95" customHeight="1">
      <c r="D460" s="13"/>
      <c r="E460" s="13"/>
      <c r="F460" s="13"/>
      <c r="P460" s="1"/>
    </row>
    <row r="461" spans="4:16" ht="21.95" customHeight="1">
      <c r="D461" s="13"/>
      <c r="E461" s="13"/>
      <c r="F461" s="13"/>
      <c r="P461" s="1"/>
    </row>
    <row r="462" spans="4:16" ht="21.95" customHeight="1">
      <c r="D462" s="13"/>
      <c r="E462" s="13"/>
      <c r="F462" s="13"/>
      <c r="P462" s="1"/>
    </row>
    <row r="463" spans="4:16" ht="21.95" customHeight="1">
      <c r="D463" s="13"/>
      <c r="E463" s="13"/>
      <c r="F463" s="13"/>
      <c r="P463" s="1"/>
    </row>
    <row r="464" spans="4:16" ht="21.95" customHeight="1">
      <c r="D464" s="13"/>
      <c r="E464" s="13"/>
      <c r="F464" s="13"/>
      <c r="P464" s="1"/>
    </row>
    <row r="465" spans="4:16" ht="21.95" customHeight="1">
      <c r="D465" s="13"/>
      <c r="E465" s="13"/>
      <c r="F465" s="13"/>
      <c r="P465" s="1"/>
    </row>
    <row r="466" spans="4:16" ht="21.95" customHeight="1">
      <c r="D466" s="13"/>
      <c r="E466" s="13"/>
      <c r="F466" s="13"/>
      <c r="P466" s="1"/>
    </row>
    <row r="467" spans="4:16" ht="21.95" customHeight="1">
      <c r="D467" s="13"/>
      <c r="E467" s="13"/>
      <c r="F467" s="13"/>
      <c r="P467" s="1"/>
    </row>
    <row r="468" spans="4:16" ht="21.95" customHeight="1">
      <c r="D468" s="13"/>
      <c r="E468" s="13"/>
      <c r="F468" s="13"/>
      <c r="P468" s="1"/>
    </row>
    <row r="469" spans="4:16" ht="21.95" customHeight="1">
      <c r="D469" s="13"/>
      <c r="E469" s="13"/>
      <c r="F469" s="13"/>
      <c r="P469" s="1"/>
    </row>
    <row r="470" spans="4:16" ht="21.95" customHeight="1">
      <c r="D470" s="13"/>
      <c r="E470" s="13"/>
      <c r="F470" s="13"/>
      <c r="P470" s="1"/>
    </row>
    <row r="471" spans="4:16" ht="21.95" customHeight="1">
      <c r="D471" s="13"/>
      <c r="E471" s="13"/>
      <c r="F471" s="13"/>
      <c r="P471" s="1"/>
    </row>
    <row r="472" spans="4:16" ht="21.95" customHeight="1">
      <c r="D472" s="13"/>
      <c r="E472" s="13"/>
      <c r="F472" s="13"/>
      <c r="P472" s="1"/>
    </row>
    <row r="473" spans="4:16" ht="21.95" customHeight="1">
      <c r="D473" s="13"/>
      <c r="E473" s="13"/>
      <c r="F473" s="13"/>
      <c r="P473" s="1"/>
    </row>
    <row r="474" spans="4:16" ht="21.95" customHeight="1">
      <c r="D474" s="13"/>
      <c r="E474" s="13"/>
      <c r="F474" s="13"/>
      <c r="P474" s="1"/>
    </row>
    <row r="475" spans="4:16" ht="21.95" customHeight="1">
      <c r="D475" s="13"/>
      <c r="E475" s="13"/>
      <c r="F475" s="13"/>
      <c r="P475" s="1"/>
    </row>
    <row r="476" spans="4:16" ht="21.95" customHeight="1">
      <c r="D476" s="13"/>
      <c r="E476" s="13"/>
      <c r="F476" s="13"/>
      <c r="P476" s="1"/>
    </row>
    <row r="477" spans="4:16" ht="21.95" customHeight="1">
      <c r="D477" s="13"/>
      <c r="E477" s="13"/>
      <c r="F477" s="13"/>
      <c r="P477" s="1"/>
    </row>
    <row r="478" spans="4:16" ht="21.95" customHeight="1">
      <c r="D478" s="13"/>
      <c r="E478" s="13"/>
      <c r="F478" s="13"/>
      <c r="P478" s="1"/>
    </row>
    <row r="479" spans="4:16" ht="21.95" customHeight="1">
      <c r="D479" s="13"/>
      <c r="E479" s="13"/>
      <c r="F479" s="13"/>
      <c r="P479" s="1"/>
    </row>
    <row r="480" spans="4:16" ht="21.95" customHeight="1">
      <c r="D480" s="13"/>
      <c r="E480" s="13"/>
      <c r="F480" s="13"/>
      <c r="P480" s="1"/>
    </row>
    <row r="481" spans="4:16" ht="21.95" customHeight="1">
      <c r="D481" s="13"/>
      <c r="E481" s="13"/>
      <c r="F481" s="13"/>
      <c r="P481" s="1"/>
    </row>
    <row r="482" spans="4:16" ht="21.95" customHeight="1">
      <c r="D482" s="13"/>
      <c r="E482" s="13"/>
      <c r="F482" s="13"/>
      <c r="P482" s="1"/>
    </row>
    <row r="483" spans="4:16" ht="21.95" customHeight="1">
      <c r="D483" s="13"/>
      <c r="E483" s="13"/>
      <c r="F483" s="13"/>
      <c r="P483" s="1"/>
    </row>
    <row r="484" spans="4:16" ht="21.95" customHeight="1">
      <c r="D484" s="13"/>
      <c r="E484" s="13"/>
      <c r="F484" s="13"/>
      <c r="P484" s="1"/>
    </row>
    <row r="485" spans="4:16" ht="21.95" customHeight="1">
      <c r="D485" s="13"/>
      <c r="E485" s="13"/>
      <c r="F485" s="13"/>
      <c r="P485" s="1"/>
    </row>
    <row r="486" spans="4:16" ht="21.95" customHeight="1">
      <c r="D486" s="13"/>
      <c r="E486" s="13"/>
      <c r="F486" s="13"/>
      <c r="P486" s="1"/>
    </row>
    <row r="487" spans="4:16" ht="21.95" customHeight="1">
      <c r="D487" s="13"/>
      <c r="E487" s="13"/>
      <c r="F487" s="13"/>
      <c r="P487" s="1"/>
    </row>
    <row r="488" spans="4:16" ht="21.95" customHeight="1">
      <c r="D488" s="13"/>
      <c r="E488" s="13"/>
      <c r="F488" s="13"/>
      <c r="P488" s="1"/>
    </row>
    <row r="489" spans="4:16" ht="21.95" customHeight="1">
      <c r="D489" s="13"/>
      <c r="E489" s="13"/>
      <c r="F489" s="13"/>
      <c r="P489" s="1"/>
    </row>
    <row r="490" spans="4:16" ht="21.95" customHeight="1">
      <c r="D490" s="13"/>
      <c r="E490" s="13"/>
      <c r="F490" s="13"/>
      <c r="P490" s="1"/>
    </row>
    <row r="491" spans="4:16" ht="21.95" customHeight="1">
      <c r="D491" s="13"/>
      <c r="E491" s="13"/>
      <c r="F491" s="13"/>
      <c r="P491" s="1"/>
    </row>
    <row r="492" spans="4:16" ht="21.95" customHeight="1">
      <c r="D492" s="13"/>
      <c r="E492" s="13"/>
      <c r="F492" s="13"/>
      <c r="P492" s="1"/>
    </row>
    <row r="493" spans="4:16" ht="21.95" customHeight="1">
      <c r="D493" s="13"/>
      <c r="E493" s="13"/>
      <c r="F493" s="13"/>
      <c r="P493" s="1"/>
    </row>
    <row r="494" spans="4:16" ht="21.95" customHeight="1">
      <c r="D494" s="13"/>
      <c r="E494" s="13"/>
      <c r="F494" s="13"/>
      <c r="P494" s="1"/>
    </row>
    <row r="495" spans="4:16" ht="21.95" customHeight="1">
      <c r="D495" s="13"/>
      <c r="E495" s="13"/>
      <c r="F495" s="13"/>
      <c r="P495" s="1"/>
    </row>
    <row r="496" spans="4:16" ht="21.95" customHeight="1">
      <c r="D496" s="13"/>
      <c r="E496" s="13"/>
      <c r="F496" s="13"/>
      <c r="P496" s="1"/>
    </row>
    <row r="497" spans="4:16" ht="21.95" customHeight="1">
      <c r="D497" s="13"/>
      <c r="E497" s="13"/>
      <c r="F497" s="13"/>
      <c r="P497" s="1"/>
    </row>
    <row r="498" spans="4:16" ht="21.95" customHeight="1">
      <c r="D498" s="13"/>
      <c r="E498" s="13"/>
      <c r="F498" s="13"/>
      <c r="P498" s="1"/>
    </row>
    <row r="499" spans="4:16" ht="21.95" customHeight="1">
      <c r="D499" s="13"/>
      <c r="E499" s="13"/>
      <c r="F499" s="13"/>
    </row>
    <row r="500" spans="4:16" ht="21.95" customHeight="1">
      <c r="D500" s="13"/>
      <c r="E500" s="13"/>
      <c r="F500" s="13"/>
    </row>
    <row r="501" spans="4:16" ht="21.95" customHeight="1">
      <c r="D501" s="13"/>
      <c r="E501" s="13"/>
      <c r="F501" s="13"/>
    </row>
    <row r="502" spans="4:16" ht="21.95" customHeight="1">
      <c r="D502" s="13"/>
      <c r="E502" s="13"/>
      <c r="F502" s="13"/>
    </row>
    <row r="503" spans="4:16" ht="21.95" customHeight="1">
      <c r="D503" s="13"/>
      <c r="E503" s="13"/>
      <c r="F503" s="13"/>
    </row>
    <row r="504" spans="4:16" ht="21.95" customHeight="1">
      <c r="D504" s="13"/>
      <c r="E504" s="13"/>
      <c r="F504" s="13"/>
    </row>
    <row r="505" spans="4:16" ht="21.95" customHeight="1">
      <c r="D505" s="13"/>
      <c r="E505" s="13"/>
      <c r="F505" s="13"/>
    </row>
    <row r="506" spans="4:16" ht="21.95" customHeight="1">
      <c r="D506" s="13"/>
      <c r="E506" s="13"/>
      <c r="F506" s="13"/>
    </row>
    <row r="507" spans="4:16" ht="21.95" customHeight="1">
      <c r="D507" s="13"/>
      <c r="E507" s="13"/>
      <c r="F507" s="13"/>
    </row>
    <row r="508" spans="4:16" ht="21.95" customHeight="1">
      <c r="D508" s="13"/>
      <c r="E508" s="13"/>
      <c r="F508" s="13"/>
    </row>
    <row r="509" spans="4:16" ht="21.95" customHeight="1">
      <c r="D509" s="13"/>
      <c r="E509" s="13"/>
      <c r="F509" s="13"/>
    </row>
    <row r="510" spans="4:16" ht="21.95" customHeight="1">
      <c r="D510" s="13"/>
      <c r="E510" s="13"/>
      <c r="F510" s="13"/>
    </row>
    <row r="511" spans="4:16" ht="21.95" customHeight="1">
      <c r="D511" s="13"/>
      <c r="E511" s="13"/>
      <c r="F511" s="13"/>
    </row>
    <row r="512" spans="4:16" ht="21.95" customHeight="1">
      <c r="D512" s="13"/>
      <c r="E512" s="13"/>
      <c r="F512" s="13"/>
    </row>
    <row r="513" spans="4:6" ht="21.95" customHeight="1">
      <c r="D513" s="13"/>
      <c r="E513" s="13"/>
      <c r="F513" s="13"/>
    </row>
    <row r="514" spans="4:6" ht="21.95" customHeight="1">
      <c r="D514" s="13"/>
      <c r="E514" s="13"/>
      <c r="F514" s="13"/>
    </row>
    <row r="515" spans="4:6" ht="21.95" customHeight="1">
      <c r="D515" s="13"/>
      <c r="E515" s="13"/>
      <c r="F515" s="13"/>
    </row>
    <row r="516" spans="4:6" ht="21.95" customHeight="1">
      <c r="D516" s="13"/>
      <c r="E516" s="13"/>
      <c r="F516" s="13"/>
    </row>
    <row r="517" spans="4:6" ht="21.95" customHeight="1">
      <c r="D517" s="13"/>
      <c r="E517" s="13"/>
      <c r="F517" s="13"/>
    </row>
    <row r="518" spans="4:6" ht="21.95" customHeight="1">
      <c r="D518" s="13"/>
      <c r="E518" s="13"/>
      <c r="F518" s="13"/>
    </row>
    <row r="519" spans="4:6" ht="21.95" customHeight="1">
      <c r="D519" s="13"/>
      <c r="E519" s="13"/>
      <c r="F519" s="13"/>
    </row>
    <row r="520" spans="4:6" ht="21.95" customHeight="1">
      <c r="D520" s="13"/>
      <c r="E520" s="13"/>
      <c r="F520" s="13"/>
    </row>
    <row r="521" spans="4:6" ht="21.95" customHeight="1">
      <c r="D521" s="13"/>
      <c r="E521" s="13"/>
      <c r="F521" s="13"/>
    </row>
    <row r="522" spans="4:6" ht="21.95" customHeight="1">
      <c r="D522" s="13"/>
      <c r="E522" s="13"/>
      <c r="F522" s="13"/>
    </row>
    <row r="523" spans="4:6" ht="21.95" customHeight="1">
      <c r="D523" s="13"/>
      <c r="E523" s="13"/>
      <c r="F523" s="13"/>
    </row>
    <row r="524" spans="4:6" ht="21.95" customHeight="1">
      <c r="D524" s="13"/>
      <c r="E524" s="13"/>
      <c r="F524" s="13"/>
    </row>
    <row r="525" spans="4:6" ht="21.95" customHeight="1">
      <c r="D525" s="13"/>
      <c r="E525" s="13"/>
      <c r="F525" s="13"/>
    </row>
    <row r="526" spans="4:6" ht="21.95" customHeight="1">
      <c r="D526" s="13"/>
      <c r="E526" s="13"/>
      <c r="F526" s="13"/>
    </row>
    <row r="527" spans="4:6" ht="21.95" customHeight="1">
      <c r="D527" s="13"/>
      <c r="E527" s="13"/>
      <c r="F527" s="13"/>
    </row>
    <row r="528" spans="4:6" ht="21.95" customHeight="1">
      <c r="D528" s="13"/>
      <c r="E528" s="13"/>
      <c r="F528" s="13"/>
    </row>
    <row r="529" spans="4:6" ht="21.95" customHeight="1">
      <c r="D529" s="13"/>
      <c r="E529" s="13"/>
      <c r="F529" s="13"/>
    </row>
    <row r="530" spans="4:6" ht="21.95" customHeight="1">
      <c r="D530" s="13"/>
      <c r="E530" s="13"/>
      <c r="F530" s="13"/>
    </row>
    <row r="531" spans="4:6" ht="21.95" customHeight="1">
      <c r="D531" s="13"/>
      <c r="E531" s="13"/>
      <c r="F531" s="13"/>
    </row>
    <row r="532" spans="4:6" ht="21.95" customHeight="1">
      <c r="D532" s="13"/>
      <c r="E532" s="13"/>
      <c r="F532" s="13"/>
    </row>
    <row r="533" spans="4:6" ht="21.95" customHeight="1">
      <c r="D533" s="13"/>
      <c r="E533" s="13"/>
      <c r="F533" s="13"/>
    </row>
    <row r="534" spans="4:6" ht="21.95" customHeight="1">
      <c r="D534" s="13"/>
      <c r="E534" s="13"/>
      <c r="F534" s="13"/>
    </row>
    <row r="535" spans="4:6" ht="21.95" customHeight="1">
      <c r="D535" s="13"/>
      <c r="E535" s="13"/>
      <c r="F535" s="13"/>
    </row>
    <row r="536" spans="4:6" ht="21.95" customHeight="1">
      <c r="D536" s="13"/>
      <c r="E536" s="13"/>
      <c r="F536" s="13"/>
    </row>
    <row r="537" spans="4:6" ht="21.95" customHeight="1">
      <c r="D537" s="13"/>
      <c r="E537" s="13"/>
      <c r="F537" s="13"/>
    </row>
    <row r="538" spans="4:6" ht="21.95" customHeight="1">
      <c r="D538" s="13"/>
      <c r="E538" s="13"/>
      <c r="F538" s="13"/>
    </row>
    <row r="539" spans="4:6" ht="21.95" customHeight="1">
      <c r="D539" s="13"/>
      <c r="E539" s="13"/>
      <c r="F539" s="13"/>
    </row>
    <row r="540" spans="4:6" ht="21.95" customHeight="1">
      <c r="D540" s="13"/>
      <c r="E540" s="13"/>
      <c r="F540" s="13"/>
    </row>
    <row r="541" spans="4:6" ht="21.95" customHeight="1">
      <c r="D541" s="13"/>
      <c r="E541" s="13"/>
      <c r="F541" s="13"/>
    </row>
    <row r="542" spans="4:6" ht="21.95" customHeight="1">
      <c r="D542" s="13"/>
      <c r="E542" s="13"/>
      <c r="F542" s="13"/>
    </row>
    <row r="543" spans="4:6" ht="21.95" customHeight="1">
      <c r="D543" s="13"/>
      <c r="E543" s="13"/>
      <c r="F543" s="13"/>
    </row>
    <row r="544" spans="4:6" ht="21.95" customHeight="1">
      <c r="D544" s="13"/>
      <c r="E544" s="13"/>
      <c r="F544" s="13"/>
    </row>
    <row r="545" spans="4:6" ht="21.95" customHeight="1">
      <c r="D545" s="13"/>
      <c r="E545" s="13"/>
      <c r="F545" s="13"/>
    </row>
    <row r="546" spans="4:6" ht="21.95" customHeight="1">
      <c r="D546" s="13"/>
      <c r="E546" s="13"/>
      <c r="F546" s="13"/>
    </row>
    <row r="547" spans="4:6" ht="21.95" customHeight="1">
      <c r="D547" s="13"/>
      <c r="E547" s="13"/>
      <c r="F547" s="13"/>
    </row>
    <row r="548" spans="4:6" ht="21.95" customHeight="1">
      <c r="D548" s="13"/>
      <c r="E548" s="13"/>
      <c r="F548" s="13"/>
    </row>
    <row r="549" spans="4:6" ht="21.95" customHeight="1">
      <c r="D549" s="13"/>
      <c r="E549" s="13"/>
      <c r="F549" s="13"/>
    </row>
    <row r="550" spans="4:6" ht="21.95" customHeight="1">
      <c r="D550" s="13"/>
      <c r="E550" s="13"/>
      <c r="F550" s="13"/>
    </row>
    <row r="551" spans="4:6" ht="21.95" customHeight="1">
      <c r="D551" s="13"/>
      <c r="E551" s="13"/>
      <c r="F551" s="13"/>
    </row>
    <row r="552" spans="4:6" ht="21.95" customHeight="1">
      <c r="D552" s="13"/>
      <c r="E552" s="13"/>
      <c r="F552" s="13"/>
    </row>
    <row r="553" spans="4:6" ht="21.95" customHeight="1">
      <c r="D553" s="13"/>
      <c r="E553" s="13"/>
      <c r="F553" s="13"/>
    </row>
    <row r="554" spans="4:6" ht="21.95" customHeight="1">
      <c r="D554" s="13"/>
      <c r="E554" s="13"/>
      <c r="F554" s="13"/>
    </row>
    <row r="555" spans="4:6" ht="21.95" customHeight="1">
      <c r="D555" s="13"/>
      <c r="E555" s="13"/>
      <c r="F555" s="13"/>
    </row>
    <row r="556" spans="4:6" ht="21.95" customHeight="1">
      <c r="D556" s="13"/>
      <c r="E556" s="13"/>
      <c r="F556" s="13"/>
    </row>
    <row r="557" spans="4:6" ht="21.95" customHeight="1">
      <c r="D557" s="13"/>
      <c r="E557" s="13"/>
      <c r="F557" s="13"/>
    </row>
    <row r="558" spans="4:6" ht="21.95" customHeight="1">
      <c r="D558" s="13"/>
      <c r="E558" s="13"/>
      <c r="F558" s="13"/>
    </row>
    <row r="559" spans="4:6" ht="21.95" customHeight="1">
      <c r="D559" s="13"/>
      <c r="E559" s="13"/>
      <c r="F559" s="13"/>
    </row>
    <row r="560" spans="4:6" ht="21.95" customHeight="1">
      <c r="D560" s="13"/>
      <c r="E560" s="13"/>
      <c r="F560" s="13"/>
    </row>
    <row r="561" spans="4:6" ht="21.95" customHeight="1">
      <c r="D561" s="13"/>
      <c r="E561" s="13"/>
      <c r="F561" s="13"/>
    </row>
    <row r="562" spans="4:6" ht="21.95" customHeight="1">
      <c r="D562" s="13"/>
      <c r="E562" s="13"/>
      <c r="F562" s="13"/>
    </row>
    <row r="563" spans="4:6" ht="21.95" customHeight="1">
      <c r="D563" s="13"/>
      <c r="E563" s="13"/>
      <c r="F563" s="13"/>
    </row>
    <row r="564" spans="4:6" ht="21.95" customHeight="1">
      <c r="D564" s="13"/>
      <c r="E564" s="13"/>
      <c r="F564" s="13"/>
    </row>
    <row r="565" spans="4:6" ht="21.95" customHeight="1">
      <c r="D565" s="13"/>
      <c r="E565" s="13"/>
      <c r="F565" s="13"/>
    </row>
    <row r="566" spans="4:6" ht="21.95" customHeight="1">
      <c r="D566" s="13"/>
      <c r="E566" s="13"/>
      <c r="F566" s="13"/>
    </row>
    <row r="567" spans="4:6" ht="21.95" customHeight="1">
      <c r="D567" s="13"/>
      <c r="E567" s="13"/>
      <c r="F567" s="13"/>
    </row>
    <row r="568" spans="4:6" ht="21.95" customHeight="1">
      <c r="D568" s="13"/>
      <c r="E568" s="13"/>
      <c r="F568" s="13"/>
    </row>
    <row r="569" spans="4:6" ht="21.95" customHeight="1">
      <c r="D569" s="13"/>
      <c r="E569" s="13"/>
      <c r="F569" s="13"/>
    </row>
    <row r="570" spans="4:6" ht="21.95" customHeight="1">
      <c r="D570" s="13"/>
      <c r="E570" s="13"/>
      <c r="F570" s="13"/>
    </row>
    <row r="571" spans="4:6" ht="21.95" customHeight="1">
      <c r="D571" s="13"/>
      <c r="E571" s="13"/>
      <c r="F571" s="13"/>
    </row>
    <row r="572" spans="4:6" ht="21.95" customHeight="1">
      <c r="D572" s="13"/>
      <c r="E572" s="13"/>
      <c r="F572" s="13"/>
    </row>
    <row r="573" spans="4:6" ht="21.95" customHeight="1">
      <c r="D573" s="13"/>
      <c r="E573" s="13"/>
      <c r="F573" s="13"/>
    </row>
    <row r="574" spans="4:6" ht="21.95" customHeight="1">
      <c r="D574" s="13"/>
      <c r="E574" s="13"/>
      <c r="F574" s="13"/>
    </row>
    <row r="575" spans="4:6" ht="21.95" customHeight="1">
      <c r="D575" s="13"/>
      <c r="E575" s="13"/>
      <c r="F575" s="13"/>
    </row>
    <row r="576" spans="4:6" ht="21.95" customHeight="1">
      <c r="D576" s="13"/>
      <c r="E576" s="13"/>
      <c r="F576" s="13"/>
    </row>
    <row r="577" spans="4:6" ht="21.95" customHeight="1">
      <c r="D577" s="13"/>
      <c r="E577" s="13"/>
      <c r="F577" s="13"/>
    </row>
    <row r="578" spans="4:6" ht="21.95" customHeight="1">
      <c r="D578" s="13"/>
      <c r="E578" s="13"/>
      <c r="F578" s="13"/>
    </row>
    <row r="579" spans="4:6" ht="21.95" customHeight="1">
      <c r="D579" s="13"/>
      <c r="E579" s="13"/>
      <c r="F579" s="13"/>
    </row>
    <row r="580" spans="4:6" ht="21.95" customHeight="1">
      <c r="D580" s="13"/>
      <c r="E580" s="13"/>
      <c r="F580" s="13"/>
    </row>
    <row r="581" spans="4:6" ht="21.95" customHeight="1">
      <c r="D581" s="13"/>
      <c r="E581" s="13"/>
      <c r="F581" s="13"/>
    </row>
    <row r="582" spans="4:6" ht="21.95" customHeight="1">
      <c r="D582" s="13"/>
      <c r="E582" s="13"/>
      <c r="F582" s="13"/>
    </row>
    <row r="583" spans="4:6" ht="21.95" customHeight="1">
      <c r="D583" s="13"/>
      <c r="E583" s="13"/>
      <c r="F583" s="13"/>
    </row>
    <row r="584" spans="4:6" ht="21.95" customHeight="1">
      <c r="D584" s="13"/>
      <c r="E584" s="13"/>
      <c r="F584" s="13"/>
    </row>
    <row r="585" spans="4:6" ht="21.95" customHeight="1">
      <c r="D585" s="13"/>
      <c r="E585" s="13"/>
      <c r="F585" s="13"/>
    </row>
    <row r="586" spans="4:6" ht="21.95" customHeight="1">
      <c r="D586" s="13"/>
      <c r="E586" s="13"/>
      <c r="F586" s="13"/>
    </row>
    <row r="587" spans="4:6" ht="21.95" customHeight="1">
      <c r="D587" s="13"/>
      <c r="E587" s="13"/>
      <c r="F587" s="13"/>
    </row>
    <row r="588" spans="4:6" ht="21.95" customHeight="1">
      <c r="D588" s="13"/>
      <c r="E588" s="13"/>
      <c r="F588" s="13"/>
    </row>
    <row r="589" spans="4:6" ht="21.95" customHeight="1">
      <c r="D589" s="13"/>
      <c r="E589" s="13"/>
      <c r="F589" s="13"/>
    </row>
    <row r="590" spans="4:6" ht="21.95" customHeight="1">
      <c r="D590" s="13"/>
      <c r="E590" s="13"/>
      <c r="F590" s="13"/>
    </row>
    <row r="591" spans="4:6" ht="21.95" customHeight="1">
      <c r="D591" s="13"/>
      <c r="E591" s="13"/>
      <c r="F591" s="13"/>
    </row>
    <row r="592" spans="4:6" ht="21.95" customHeight="1">
      <c r="D592" s="13"/>
      <c r="E592" s="13"/>
      <c r="F592" s="13"/>
    </row>
    <row r="593" spans="4:6" ht="21.95" customHeight="1">
      <c r="D593" s="13"/>
      <c r="E593" s="13"/>
      <c r="F593" s="13"/>
    </row>
    <row r="594" spans="4:6" ht="21.95" customHeight="1">
      <c r="D594" s="13"/>
      <c r="E594" s="13"/>
      <c r="F594" s="13"/>
    </row>
    <row r="595" spans="4:6" ht="21.95" customHeight="1">
      <c r="D595" s="13"/>
      <c r="E595" s="13"/>
      <c r="F595" s="13"/>
    </row>
    <row r="596" spans="4:6" ht="21.95" customHeight="1">
      <c r="D596" s="13"/>
      <c r="E596" s="13"/>
      <c r="F596" s="13"/>
    </row>
    <row r="597" spans="4:6" ht="21.95" customHeight="1">
      <c r="D597" s="13"/>
      <c r="E597" s="13"/>
      <c r="F597" s="13"/>
    </row>
    <row r="598" spans="4:6" ht="21.95" customHeight="1">
      <c r="D598" s="13"/>
      <c r="E598" s="13"/>
      <c r="F598" s="13"/>
    </row>
    <row r="599" spans="4:6" ht="21.95" customHeight="1">
      <c r="D599" s="13"/>
      <c r="E599" s="13"/>
      <c r="F599" s="13"/>
    </row>
    <row r="600" spans="4:6" ht="21.95" customHeight="1">
      <c r="D600" s="13"/>
      <c r="E600" s="13"/>
      <c r="F600" s="13"/>
    </row>
    <row r="601" spans="4:6" ht="21.95" customHeight="1">
      <c r="D601" s="13"/>
      <c r="E601" s="13"/>
      <c r="F601" s="13"/>
    </row>
    <row r="602" spans="4:6" ht="21.95" customHeight="1">
      <c r="D602" s="13"/>
      <c r="E602" s="13"/>
      <c r="F602" s="13"/>
    </row>
    <row r="603" spans="4:6" ht="21.95" customHeight="1">
      <c r="D603" s="13"/>
      <c r="E603" s="13"/>
      <c r="F603" s="13"/>
    </row>
    <row r="604" spans="4:6" ht="21.95" customHeight="1">
      <c r="D604" s="13"/>
      <c r="E604" s="13"/>
      <c r="F604" s="13"/>
    </row>
    <row r="605" spans="4:6" ht="21.95" customHeight="1">
      <c r="D605" s="13"/>
      <c r="E605" s="13"/>
      <c r="F605" s="13"/>
    </row>
    <row r="606" spans="4:6" ht="21.95" customHeight="1">
      <c r="D606" s="13"/>
      <c r="E606" s="13"/>
      <c r="F606" s="13"/>
    </row>
    <row r="607" spans="4:6" ht="21.95" customHeight="1">
      <c r="D607" s="13"/>
      <c r="E607" s="13"/>
      <c r="F607" s="13"/>
    </row>
    <row r="608" spans="4:6" ht="21.95" customHeight="1">
      <c r="D608" s="13"/>
      <c r="E608" s="13"/>
      <c r="F608" s="13"/>
    </row>
    <row r="609" spans="4:6" ht="21.95" customHeight="1">
      <c r="D609" s="13"/>
      <c r="E609" s="13"/>
      <c r="F609" s="13"/>
    </row>
    <row r="610" spans="4:6" ht="21.95" customHeight="1">
      <c r="D610" s="13"/>
      <c r="E610" s="13"/>
      <c r="F610" s="13"/>
    </row>
    <row r="611" spans="4:6" ht="21.95" customHeight="1">
      <c r="D611" s="13"/>
      <c r="E611" s="13"/>
      <c r="F611" s="13"/>
    </row>
    <row r="612" spans="4:6" ht="21.95" customHeight="1">
      <c r="D612" s="13"/>
      <c r="E612" s="13"/>
      <c r="F612" s="13"/>
    </row>
    <row r="613" spans="4:6" ht="21.95" customHeight="1">
      <c r="D613" s="13"/>
      <c r="E613" s="13"/>
      <c r="F613" s="13"/>
    </row>
    <row r="614" spans="4:6" ht="21.95" customHeight="1">
      <c r="D614" s="13"/>
      <c r="E614" s="13"/>
      <c r="F614" s="13"/>
    </row>
    <row r="615" spans="4:6" ht="21.95" customHeight="1">
      <c r="D615" s="13"/>
      <c r="E615" s="13"/>
      <c r="F615" s="13"/>
    </row>
    <row r="616" spans="4:6" ht="21.95" customHeight="1">
      <c r="D616" s="13"/>
      <c r="E616" s="13"/>
      <c r="F616" s="13"/>
    </row>
    <row r="617" spans="4:6" ht="21.95" customHeight="1">
      <c r="D617" s="13"/>
      <c r="E617" s="13"/>
      <c r="F617" s="13"/>
    </row>
    <row r="618" spans="4:6" ht="21.95" customHeight="1">
      <c r="D618" s="13"/>
      <c r="E618" s="13"/>
      <c r="F618" s="13"/>
    </row>
    <row r="619" spans="4:6" ht="21.95" customHeight="1">
      <c r="D619" s="13"/>
      <c r="E619" s="13"/>
      <c r="F619" s="13"/>
    </row>
    <row r="620" spans="4:6" ht="21.95" customHeight="1">
      <c r="D620" s="13"/>
      <c r="E620" s="13"/>
      <c r="F620" s="13"/>
    </row>
    <row r="621" spans="4:6" ht="21.95" customHeight="1">
      <c r="D621" s="13"/>
      <c r="E621" s="13"/>
      <c r="F621" s="13"/>
    </row>
    <row r="622" spans="4:6" ht="21.95" customHeight="1">
      <c r="D622" s="13"/>
      <c r="E622" s="13"/>
      <c r="F622" s="13"/>
    </row>
    <row r="623" spans="4:6" ht="21.95" customHeight="1">
      <c r="D623" s="13"/>
      <c r="E623" s="13"/>
      <c r="F623" s="13"/>
    </row>
    <row r="624" spans="4:6" ht="21.95" customHeight="1">
      <c r="D624" s="13"/>
      <c r="E624" s="13"/>
      <c r="F624" s="13"/>
    </row>
    <row r="625" spans="4:6" ht="21.95" customHeight="1">
      <c r="D625" s="13"/>
      <c r="E625" s="13"/>
      <c r="F625" s="13"/>
    </row>
    <row r="626" spans="4:6" ht="21.95" customHeight="1">
      <c r="D626" s="13"/>
      <c r="E626" s="13"/>
      <c r="F626" s="13"/>
    </row>
    <row r="627" spans="4:6" ht="21.95" customHeight="1">
      <c r="D627" s="13"/>
      <c r="E627" s="13"/>
      <c r="F627" s="13"/>
    </row>
    <row r="628" spans="4:6" ht="21.95" customHeight="1">
      <c r="D628" s="13"/>
      <c r="E628" s="13"/>
      <c r="F628" s="13"/>
    </row>
    <row r="629" spans="4:6" ht="21.95" customHeight="1">
      <c r="D629" s="13"/>
      <c r="E629" s="13"/>
      <c r="F629" s="13"/>
    </row>
    <row r="630" spans="4:6" ht="21.95" customHeight="1">
      <c r="D630" s="13"/>
      <c r="E630" s="13"/>
      <c r="F630" s="13"/>
    </row>
    <row r="631" spans="4:6" ht="21.95" customHeight="1">
      <c r="D631" s="13"/>
      <c r="E631" s="13"/>
      <c r="F631" s="13"/>
    </row>
    <row r="632" spans="4:6" ht="21.95" customHeight="1">
      <c r="D632" s="13"/>
      <c r="E632" s="13"/>
      <c r="F632" s="13"/>
    </row>
    <row r="633" spans="4:6" ht="21.95" customHeight="1">
      <c r="D633" s="13"/>
      <c r="E633" s="13"/>
      <c r="F633" s="13"/>
    </row>
    <row r="634" spans="4:6" ht="21.95" customHeight="1">
      <c r="D634" s="13"/>
      <c r="E634" s="13"/>
      <c r="F634" s="13"/>
    </row>
    <row r="635" spans="4:6" ht="21.95" customHeight="1">
      <c r="D635" s="13"/>
      <c r="E635" s="13"/>
      <c r="F635" s="13"/>
    </row>
    <row r="636" spans="4:6" ht="21.95" customHeight="1">
      <c r="D636" s="13"/>
      <c r="E636" s="13"/>
      <c r="F636" s="13"/>
    </row>
    <row r="637" spans="4:6" ht="21.95" customHeight="1">
      <c r="D637" s="13"/>
      <c r="E637" s="13"/>
      <c r="F637" s="13"/>
    </row>
    <row r="638" spans="4:6" ht="21.95" customHeight="1">
      <c r="D638" s="13"/>
      <c r="E638" s="13"/>
      <c r="F638" s="13"/>
    </row>
    <row r="639" spans="4:6" ht="21.95" customHeight="1">
      <c r="D639" s="13"/>
      <c r="E639" s="13"/>
      <c r="F639" s="13"/>
    </row>
    <row r="640" spans="4:6" ht="21.95" customHeight="1">
      <c r="D640" s="13"/>
      <c r="E640" s="13"/>
      <c r="F640" s="13"/>
    </row>
    <row r="641" spans="4:6" ht="21.95" customHeight="1">
      <c r="D641" s="13"/>
      <c r="E641" s="13"/>
      <c r="F641" s="13"/>
    </row>
    <row r="642" spans="4:6" ht="21.95" customHeight="1">
      <c r="D642" s="13"/>
      <c r="E642" s="13"/>
      <c r="F642" s="13"/>
    </row>
    <row r="643" spans="4:6" ht="21.95" customHeight="1">
      <c r="D643" s="13"/>
      <c r="E643" s="13"/>
      <c r="F643" s="13"/>
    </row>
    <row r="644" spans="4:6" ht="21.95" customHeight="1">
      <c r="D644" s="13"/>
      <c r="E644" s="13"/>
      <c r="F644" s="13"/>
    </row>
    <row r="645" spans="4:6" ht="21.95" customHeight="1">
      <c r="D645" s="13"/>
      <c r="E645" s="13"/>
      <c r="F645" s="13"/>
    </row>
    <row r="646" spans="4:6" ht="21.95" customHeight="1">
      <c r="D646" s="13"/>
      <c r="E646" s="13"/>
      <c r="F646" s="13"/>
    </row>
    <row r="647" spans="4:6" ht="21.95" customHeight="1">
      <c r="D647" s="13"/>
      <c r="E647" s="13"/>
      <c r="F647" s="13"/>
    </row>
    <row r="648" spans="4:6" ht="21.95" customHeight="1">
      <c r="D648" s="13"/>
      <c r="E648" s="13"/>
      <c r="F648" s="13"/>
    </row>
    <row r="649" spans="4:6" ht="21.95" customHeight="1">
      <c r="D649" s="13"/>
      <c r="E649" s="13"/>
      <c r="F649" s="13"/>
    </row>
    <row r="650" spans="4:6" ht="21.95" customHeight="1">
      <c r="D650" s="13"/>
      <c r="E650" s="13"/>
      <c r="F650" s="13"/>
    </row>
    <row r="651" spans="4:6" ht="21.95" customHeight="1">
      <c r="D651" s="13"/>
      <c r="E651" s="13"/>
      <c r="F651" s="13"/>
    </row>
    <row r="652" spans="4:6" ht="21.95" customHeight="1">
      <c r="D652" s="13"/>
      <c r="E652" s="13"/>
      <c r="F652" s="13"/>
    </row>
    <row r="653" spans="4:6" ht="21.95" customHeight="1">
      <c r="D653" s="13"/>
      <c r="E653" s="13"/>
      <c r="F653" s="13"/>
    </row>
    <row r="654" spans="4:6" ht="21.95" customHeight="1">
      <c r="D654" s="13"/>
      <c r="E654" s="13"/>
      <c r="F654" s="13"/>
    </row>
    <row r="655" spans="4:6" ht="21.95" customHeight="1">
      <c r="D655" s="13"/>
      <c r="E655" s="13"/>
      <c r="F655" s="13"/>
    </row>
    <row r="656" spans="4:6" ht="21.95" customHeight="1">
      <c r="D656" s="13"/>
      <c r="E656" s="13"/>
      <c r="F656" s="13"/>
    </row>
    <row r="657" spans="4:6" ht="21.95" customHeight="1">
      <c r="D657" s="13"/>
      <c r="E657" s="13"/>
      <c r="F657" s="13"/>
    </row>
    <row r="658" spans="4:6" ht="21.95" customHeight="1">
      <c r="D658" s="13"/>
      <c r="E658" s="13"/>
      <c r="F658" s="13"/>
    </row>
    <row r="659" spans="4:6" ht="21.95" customHeight="1">
      <c r="D659" s="13"/>
      <c r="E659" s="13"/>
      <c r="F659" s="13"/>
    </row>
    <row r="660" spans="4:6" ht="21.95" customHeight="1">
      <c r="D660" s="13"/>
      <c r="E660" s="13"/>
      <c r="F660" s="13"/>
    </row>
    <row r="661" spans="4:6" ht="21.95" customHeight="1">
      <c r="D661" s="13"/>
      <c r="E661" s="13"/>
      <c r="F661" s="13"/>
    </row>
    <row r="662" spans="4:6" ht="21.95" customHeight="1">
      <c r="D662" s="13"/>
      <c r="E662" s="13"/>
      <c r="F662" s="13"/>
    </row>
    <row r="663" spans="4:6" ht="21.95" customHeight="1">
      <c r="D663" s="13"/>
      <c r="E663" s="13"/>
      <c r="F663" s="13"/>
    </row>
    <row r="664" spans="4:6" ht="21.95" customHeight="1">
      <c r="D664" s="13"/>
      <c r="E664" s="13"/>
      <c r="F664" s="13"/>
    </row>
    <row r="665" spans="4:6" ht="21.95" customHeight="1">
      <c r="D665" s="13"/>
      <c r="E665" s="13"/>
      <c r="F665" s="13"/>
    </row>
    <row r="666" spans="4:6" ht="21.95" customHeight="1">
      <c r="D666" s="13"/>
      <c r="E666" s="13"/>
      <c r="F666" s="13"/>
    </row>
    <row r="667" spans="4:6" ht="21.95" customHeight="1">
      <c r="D667" s="13"/>
      <c r="E667" s="13"/>
      <c r="F667" s="13"/>
    </row>
    <row r="668" spans="4:6" ht="21.95" customHeight="1">
      <c r="D668" s="13"/>
      <c r="E668" s="13"/>
      <c r="F668" s="13"/>
    </row>
    <row r="669" spans="4:6" ht="21.95" customHeight="1">
      <c r="D669" s="13"/>
      <c r="E669" s="13"/>
      <c r="F669" s="13"/>
    </row>
    <row r="670" spans="4:6" ht="21.95" customHeight="1">
      <c r="D670" s="13"/>
      <c r="E670" s="13"/>
      <c r="F670" s="13"/>
    </row>
    <row r="671" spans="4:6" ht="21.95" customHeight="1">
      <c r="D671" s="13"/>
      <c r="E671" s="13"/>
      <c r="F671" s="13"/>
    </row>
    <row r="672" spans="4:6" ht="21.95" customHeight="1">
      <c r="D672" s="13"/>
      <c r="E672" s="13"/>
      <c r="F672" s="13"/>
    </row>
    <row r="673" spans="4:6" ht="21.95" customHeight="1">
      <c r="D673" s="13"/>
      <c r="E673" s="13"/>
      <c r="F673" s="13"/>
    </row>
    <row r="674" spans="4:6" ht="21.95" customHeight="1">
      <c r="D674" s="13"/>
      <c r="E674" s="13"/>
      <c r="F674" s="13"/>
    </row>
    <row r="675" spans="4:6" ht="21.95" customHeight="1">
      <c r="D675" s="13"/>
      <c r="E675" s="13"/>
      <c r="F675" s="13"/>
    </row>
    <row r="676" spans="4:6" ht="21.95" customHeight="1">
      <c r="D676" s="13"/>
      <c r="E676" s="13"/>
      <c r="F676" s="13"/>
    </row>
    <row r="677" spans="4:6" ht="21.95" customHeight="1">
      <c r="D677" s="13"/>
      <c r="E677" s="13"/>
      <c r="F677" s="13"/>
    </row>
    <row r="678" spans="4:6" ht="21.95" customHeight="1">
      <c r="D678" s="13"/>
      <c r="E678" s="13"/>
      <c r="F678" s="13"/>
    </row>
    <row r="679" spans="4:6" ht="21.95" customHeight="1">
      <c r="D679" s="13"/>
      <c r="E679" s="13"/>
      <c r="F679" s="13"/>
    </row>
    <row r="680" spans="4:6" ht="21.95" customHeight="1">
      <c r="D680" s="13"/>
      <c r="E680" s="13"/>
      <c r="F680" s="13"/>
    </row>
    <row r="681" spans="4:6" ht="21.95" customHeight="1">
      <c r="D681" s="13"/>
      <c r="E681" s="13"/>
      <c r="F681" s="13"/>
    </row>
    <row r="682" spans="4:6" ht="21.95" customHeight="1">
      <c r="D682" s="13"/>
      <c r="E682" s="13"/>
      <c r="F682" s="13"/>
    </row>
    <row r="683" spans="4:6" ht="21.95" customHeight="1">
      <c r="D683" s="13"/>
      <c r="E683" s="13"/>
      <c r="F683" s="13"/>
    </row>
    <row r="684" spans="4:6" ht="21.95" customHeight="1">
      <c r="D684" s="13"/>
      <c r="E684" s="13"/>
      <c r="F684" s="13"/>
    </row>
    <row r="685" spans="4:6" ht="21.95" customHeight="1">
      <c r="D685" s="13"/>
      <c r="E685" s="13"/>
      <c r="F685" s="13"/>
    </row>
    <row r="686" spans="4:6" ht="21.95" customHeight="1">
      <c r="D686" s="13"/>
      <c r="E686" s="13"/>
      <c r="F686" s="13"/>
    </row>
    <row r="687" spans="4:6" ht="21.95" customHeight="1">
      <c r="D687" s="13"/>
      <c r="E687" s="13"/>
      <c r="F687" s="13"/>
    </row>
    <row r="688" spans="4:6" ht="21.95" customHeight="1">
      <c r="D688" s="13"/>
      <c r="E688" s="13"/>
      <c r="F688" s="13"/>
    </row>
    <row r="689" spans="4:6" ht="21.95" customHeight="1">
      <c r="D689" s="13"/>
      <c r="E689" s="13"/>
      <c r="F689" s="13"/>
    </row>
    <row r="690" spans="4:6" ht="21.95" customHeight="1">
      <c r="D690" s="13"/>
      <c r="E690" s="13"/>
      <c r="F690" s="13"/>
    </row>
    <row r="691" spans="4:6" ht="21.95" customHeight="1">
      <c r="D691" s="13"/>
      <c r="E691" s="13"/>
      <c r="F691" s="13"/>
    </row>
    <row r="692" spans="4:6" ht="21.95" customHeight="1">
      <c r="D692" s="13"/>
      <c r="E692" s="13"/>
      <c r="F692" s="13"/>
    </row>
    <row r="693" spans="4:6" ht="21.95" customHeight="1">
      <c r="D693" s="13"/>
      <c r="E693" s="13"/>
      <c r="F693" s="13"/>
    </row>
    <row r="694" spans="4:6" ht="21.95" customHeight="1">
      <c r="D694" s="13"/>
      <c r="E694" s="13"/>
      <c r="F694" s="13"/>
    </row>
    <row r="695" spans="4:6" ht="21.95" customHeight="1">
      <c r="D695" s="13"/>
      <c r="E695" s="13"/>
      <c r="F695" s="13"/>
    </row>
    <row r="696" spans="4:6" ht="21.95" customHeight="1">
      <c r="D696" s="13"/>
      <c r="E696" s="13"/>
      <c r="F696" s="13"/>
    </row>
    <row r="697" spans="4:6" ht="21.95" customHeight="1">
      <c r="D697" s="13"/>
      <c r="E697" s="13"/>
      <c r="F697" s="13"/>
    </row>
    <row r="698" spans="4:6" ht="21.95" customHeight="1">
      <c r="D698" s="13"/>
      <c r="E698" s="13"/>
      <c r="F698" s="13"/>
    </row>
    <row r="699" spans="4:6" ht="21.95" customHeight="1">
      <c r="D699" s="13"/>
      <c r="E699" s="13"/>
      <c r="F699" s="13"/>
    </row>
    <row r="700" spans="4:6" ht="21.95" customHeight="1">
      <c r="D700" s="13"/>
      <c r="E700" s="13"/>
      <c r="F700" s="13"/>
    </row>
    <row r="701" spans="4:6" ht="21.95" customHeight="1">
      <c r="D701" s="13"/>
      <c r="E701" s="13"/>
      <c r="F701" s="13"/>
    </row>
    <row r="702" spans="4:6" ht="21.95" customHeight="1">
      <c r="D702" s="13"/>
      <c r="E702" s="13"/>
      <c r="F702" s="13"/>
    </row>
    <row r="703" spans="4:6" ht="21.95" customHeight="1">
      <c r="D703" s="13"/>
      <c r="E703" s="13"/>
      <c r="F703" s="13"/>
    </row>
    <row r="704" spans="4:6" ht="21.95" customHeight="1">
      <c r="D704" s="13"/>
      <c r="E704" s="13"/>
      <c r="F704" s="13"/>
    </row>
    <row r="705" spans="4:6" ht="21.95" customHeight="1">
      <c r="D705" s="13"/>
      <c r="E705" s="13"/>
      <c r="F705" s="13"/>
    </row>
    <row r="706" spans="4:6" ht="21.95" customHeight="1">
      <c r="D706" s="13"/>
      <c r="E706" s="13"/>
      <c r="F706" s="13"/>
    </row>
    <row r="707" spans="4:6" ht="21.95" customHeight="1">
      <c r="D707" s="13"/>
      <c r="E707" s="13"/>
      <c r="F707" s="13"/>
    </row>
    <row r="708" spans="4:6" ht="21.95" customHeight="1">
      <c r="D708" s="13"/>
      <c r="E708" s="13"/>
      <c r="F708" s="13"/>
    </row>
    <row r="709" spans="4:6" ht="21.95" customHeight="1">
      <c r="D709" s="13"/>
      <c r="E709" s="13"/>
      <c r="F709" s="13"/>
    </row>
    <row r="710" spans="4:6" ht="21.95" customHeight="1">
      <c r="D710" s="13"/>
      <c r="E710" s="13"/>
      <c r="F710" s="13"/>
    </row>
    <row r="711" spans="4:6" ht="21.95" customHeight="1">
      <c r="D711" s="13"/>
      <c r="E711" s="13"/>
      <c r="F711" s="13"/>
    </row>
    <row r="712" spans="4:6" ht="21.95" customHeight="1">
      <c r="D712" s="13"/>
      <c r="E712" s="13"/>
      <c r="F712" s="13"/>
    </row>
    <row r="713" spans="4:6" ht="21.95" customHeight="1">
      <c r="D713" s="13"/>
      <c r="E713" s="13"/>
      <c r="F713" s="13"/>
    </row>
    <row r="714" spans="4:6" ht="21.95" customHeight="1">
      <c r="D714" s="13"/>
      <c r="E714" s="13"/>
      <c r="F714" s="13"/>
    </row>
    <row r="715" spans="4:6" ht="21.95" customHeight="1">
      <c r="D715" s="13"/>
      <c r="E715" s="13"/>
      <c r="F715" s="13"/>
    </row>
    <row r="716" spans="4:6" ht="21.95" customHeight="1">
      <c r="D716" s="13"/>
      <c r="E716" s="13"/>
      <c r="F716" s="13"/>
    </row>
    <row r="717" spans="4:6" ht="21.95" customHeight="1">
      <c r="D717" s="13"/>
      <c r="E717" s="13"/>
      <c r="F717" s="13"/>
    </row>
    <row r="718" spans="4:6" ht="21.95" customHeight="1">
      <c r="D718" s="13"/>
      <c r="E718" s="13"/>
      <c r="F718" s="13"/>
    </row>
    <row r="719" spans="4:6" ht="21.95" customHeight="1">
      <c r="D719" s="13"/>
      <c r="E719" s="13"/>
      <c r="F719" s="13"/>
    </row>
    <row r="720" spans="4:6" ht="21.95" customHeight="1">
      <c r="D720" s="13"/>
      <c r="E720" s="13"/>
      <c r="F720" s="13"/>
    </row>
    <row r="721" spans="4:6" ht="21.95" customHeight="1">
      <c r="D721" s="13"/>
      <c r="E721" s="13"/>
      <c r="F721" s="13"/>
    </row>
    <row r="722" spans="4:6" ht="21.95" customHeight="1">
      <c r="D722" s="13"/>
      <c r="E722" s="13"/>
      <c r="F722" s="13"/>
    </row>
    <row r="723" spans="4:6" ht="21.95" customHeight="1">
      <c r="D723" s="13"/>
      <c r="E723" s="13"/>
      <c r="F723" s="13"/>
    </row>
    <row r="724" spans="4:6" ht="21.95" customHeight="1">
      <c r="D724" s="13"/>
      <c r="E724" s="13"/>
      <c r="F724" s="13"/>
    </row>
    <row r="725" spans="4:6" ht="21.95" customHeight="1">
      <c r="D725" s="13"/>
      <c r="E725" s="13"/>
      <c r="F725" s="13"/>
    </row>
    <row r="726" spans="4:6" ht="21.95" customHeight="1">
      <c r="D726" s="13"/>
      <c r="E726" s="13"/>
      <c r="F726" s="13"/>
    </row>
    <row r="727" spans="4:6" ht="21.95" customHeight="1">
      <c r="D727" s="13"/>
      <c r="E727" s="13"/>
      <c r="F727" s="13"/>
    </row>
    <row r="728" spans="4:6" ht="21.95" customHeight="1">
      <c r="D728" s="13"/>
      <c r="E728" s="13"/>
      <c r="F728" s="13"/>
    </row>
    <row r="729" spans="4:6" ht="21.95" customHeight="1">
      <c r="D729" s="13"/>
      <c r="E729" s="13"/>
      <c r="F729" s="13"/>
    </row>
    <row r="730" spans="4:6" ht="21.95" customHeight="1">
      <c r="D730" s="13"/>
      <c r="E730" s="13"/>
      <c r="F730" s="13"/>
    </row>
    <row r="731" spans="4:6" ht="21.95" customHeight="1">
      <c r="D731" s="13"/>
      <c r="E731" s="13"/>
      <c r="F731" s="13"/>
    </row>
    <row r="732" spans="4:6" ht="21.95" customHeight="1">
      <c r="D732" s="13"/>
      <c r="E732" s="13"/>
      <c r="F732" s="13"/>
    </row>
    <row r="733" spans="4:6" ht="21.95" customHeight="1">
      <c r="D733" s="13"/>
      <c r="E733" s="13"/>
      <c r="F733" s="13"/>
    </row>
    <row r="734" spans="4:6" ht="21.95" customHeight="1">
      <c r="D734" s="13"/>
      <c r="E734" s="13"/>
      <c r="F734" s="13"/>
    </row>
    <row r="735" spans="4:6" ht="21.95" customHeight="1">
      <c r="D735" s="13"/>
      <c r="E735" s="13"/>
      <c r="F735" s="13"/>
    </row>
    <row r="736" spans="4:6" ht="21.95" customHeight="1">
      <c r="D736" s="13"/>
      <c r="E736" s="13"/>
      <c r="F736" s="13"/>
    </row>
    <row r="737" spans="4:6" ht="21.95" customHeight="1">
      <c r="D737" s="13"/>
      <c r="E737" s="13"/>
      <c r="F737" s="13"/>
    </row>
    <row r="738" spans="4:6" ht="21.95" customHeight="1">
      <c r="D738" s="13"/>
      <c r="E738" s="13"/>
      <c r="F738" s="13"/>
    </row>
    <row r="739" spans="4:6" ht="21.95" customHeight="1">
      <c r="D739" s="13"/>
      <c r="E739" s="13"/>
      <c r="F739" s="13"/>
    </row>
    <row r="740" spans="4:6" ht="21.95" customHeight="1">
      <c r="D740" s="13"/>
      <c r="E740" s="13"/>
      <c r="F740" s="13"/>
    </row>
    <row r="741" spans="4:6" ht="21.95" customHeight="1">
      <c r="D741" s="13"/>
      <c r="E741" s="13"/>
      <c r="F741" s="13"/>
    </row>
    <row r="742" spans="4:6" ht="21.95" customHeight="1">
      <c r="D742" s="13"/>
      <c r="E742" s="13"/>
      <c r="F742" s="13"/>
    </row>
    <row r="743" spans="4:6" ht="21.95" customHeight="1">
      <c r="D743" s="13"/>
      <c r="E743" s="13"/>
      <c r="F743" s="13"/>
    </row>
    <row r="744" spans="4:6" ht="21.95" customHeight="1">
      <c r="D744" s="13"/>
      <c r="E744" s="13"/>
      <c r="F744" s="13"/>
    </row>
    <row r="745" spans="4:6" ht="21.95" customHeight="1">
      <c r="D745" s="13"/>
      <c r="E745" s="13"/>
      <c r="F745" s="13"/>
    </row>
    <row r="746" spans="4:6" ht="21.95" customHeight="1">
      <c r="D746" s="13"/>
      <c r="E746" s="13"/>
      <c r="F746" s="13"/>
    </row>
    <row r="747" spans="4:6" ht="21.95" customHeight="1">
      <c r="D747" s="13"/>
      <c r="E747" s="13"/>
      <c r="F747" s="13"/>
    </row>
    <row r="748" spans="4:6" ht="21.95" customHeight="1">
      <c r="D748" s="13"/>
      <c r="E748" s="13"/>
      <c r="F748" s="13"/>
    </row>
    <row r="749" spans="4:6" ht="21.95" customHeight="1">
      <c r="D749" s="13"/>
      <c r="E749" s="13"/>
      <c r="F749" s="13"/>
    </row>
    <row r="750" spans="4:6" ht="21.95" customHeight="1">
      <c r="D750" s="13"/>
      <c r="E750" s="13"/>
      <c r="F750" s="13"/>
    </row>
    <row r="751" spans="4:6" ht="21.95" customHeight="1">
      <c r="D751" s="13"/>
      <c r="E751" s="13"/>
      <c r="F751" s="13"/>
    </row>
    <row r="752" spans="4:6" ht="21.95" customHeight="1">
      <c r="D752" s="13"/>
      <c r="E752" s="13"/>
      <c r="F752" s="13"/>
    </row>
    <row r="753" spans="4:6" ht="21.95" customHeight="1">
      <c r="D753" s="13"/>
      <c r="E753" s="13"/>
      <c r="F753" s="13"/>
    </row>
    <row r="754" spans="4:6" ht="21.95" customHeight="1">
      <c r="D754" s="13"/>
      <c r="E754" s="13"/>
      <c r="F754" s="13"/>
    </row>
    <row r="755" spans="4:6" ht="21.95" customHeight="1">
      <c r="D755" s="13"/>
      <c r="E755" s="13"/>
      <c r="F755" s="13"/>
    </row>
    <row r="756" spans="4:6" ht="21.95" customHeight="1">
      <c r="D756" s="13"/>
      <c r="E756" s="13"/>
      <c r="F756" s="13"/>
    </row>
    <row r="757" spans="4:6" ht="21.95" customHeight="1">
      <c r="D757" s="13"/>
      <c r="E757" s="13"/>
      <c r="F757" s="13"/>
    </row>
    <row r="758" spans="4:6" ht="21.95" customHeight="1">
      <c r="D758" s="13"/>
      <c r="E758" s="13"/>
      <c r="F758" s="13"/>
    </row>
    <row r="759" spans="4:6" ht="21.95" customHeight="1">
      <c r="D759" s="13"/>
      <c r="E759" s="13"/>
      <c r="F759" s="13"/>
    </row>
    <row r="760" spans="4:6" ht="21.95" customHeight="1">
      <c r="D760" s="13"/>
      <c r="E760" s="13"/>
      <c r="F760" s="13"/>
    </row>
    <row r="761" spans="4:6" ht="21.95" customHeight="1">
      <c r="D761" s="13"/>
      <c r="E761" s="13"/>
      <c r="F761" s="13"/>
    </row>
    <row r="762" spans="4:6" ht="21.95" customHeight="1">
      <c r="D762" s="13"/>
      <c r="E762" s="13"/>
      <c r="F762" s="13"/>
    </row>
    <row r="763" spans="4:6" ht="21.95" customHeight="1">
      <c r="D763" s="13"/>
      <c r="E763" s="13"/>
      <c r="F763" s="13"/>
    </row>
    <row r="764" spans="4:6" ht="21.95" customHeight="1">
      <c r="D764" s="13"/>
      <c r="E764" s="13"/>
      <c r="F764" s="13"/>
    </row>
    <row r="765" spans="4:6" ht="21.95" customHeight="1">
      <c r="D765" s="13"/>
      <c r="E765" s="13"/>
      <c r="F765" s="13"/>
    </row>
    <row r="766" spans="4:6" ht="21.95" customHeight="1">
      <c r="D766" s="13"/>
      <c r="E766" s="13"/>
      <c r="F766" s="13"/>
    </row>
    <row r="767" spans="4:6" ht="21.95" customHeight="1">
      <c r="D767" s="13"/>
      <c r="E767" s="13"/>
      <c r="F767" s="13"/>
    </row>
    <row r="768" spans="4:6" ht="21.95" customHeight="1">
      <c r="D768" s="13"/>
      <c r="E768" s="13"/>
      <c r="F768" s="13"/>
    </row>
    <row r="769" spans="4:6" ht="21.95" customHeight="1">
      <c r="D769" s="13"/>
      <c r="E769" s="13"/>
      <c r="F769" s="13"/>
    </row>
    <row r="770" spans="4:6" ht="21.95" customHeight="1">
      <c r="D770" s="13"/>
      <c r="E770" s="13"/>
      <c r="F770" s="13"/>
    </row>
    <row r="771" spans="4:6" ht="21.95" customHeight="1">
      <c r="D771" s="13"/>
      <c r="E771" s="13"/>
      <c r="F771" s="13"/>
    </row>
    <row r="772" spans="4:6" ht="21.95" customHeight="1">
      <c r="D772" s="13"/>
      <c r="E772" s="13"/>
      <c r="F772" s="13"/>
    </row>
    <row r="773" spans="4:6" ht="21.95" customHeight="1">
      <c r="D773" s="13"/>
      <c r="E773" s="13"/>
      <c r="F773" s="13"/>
    </row>
    <row r="774" spans="4:6" ht="21.95" customHeight="1">
      <c r="D774" s="13"/>
      <c r="E774" s="13"/>
      <c r="F774" s="13"/>
    </row>
    <row r="775" spans="4:6" ht="21.95" customHeight="1">
      <c r="D775" s="13"/>
      <c r="E775" s="13"/>
      <c r="F775" s="13"/>
    </row>
    <row r="776" spans="4:6" ht="21.95" customHeight="1">
      <c r="D776" s="13"/>
      <c r="E776" s="13"/>
      <c r="F776" s="13"/>
    </row>
    <row r="777" spans="4:6" ht="21.95" customHeight="1">
      <c r="D777" s="13"/>
      <c r="E777" s="13"/>
      <c r="F777" s="13"/>
    </row>
    <row r="778" spans="4:6" ht="21.95" customHeight="1">
      <c r="D778" s="13"/>
      <c r="E778" s="13"/>
      <c r="F778" s="13"/>
    </row>
    <row r="779" spans="4:6" ht="21.95" customHeight="1">
      <c r="D779" s="13"/>
      <c r="E779" s="13"/>
      <c r="F779" s="13"/>
    </row>
    <row r="780" spans="4:6" ht="21.95" customHeight="1">
      <c r="D780" s="13"/>
      <c r="E780" s="13"/>
      <c r="F780" s="13"/>
    </row>
    <row r="781" spans="4:6" ht="21.95" customHeight="1">
      <c r="D781" s="13"/>
      <c r="E781" s="13"/>
      <c r="F781" s="13"/>
    </row>
    <row r="782" spans="4:6" ht="21.95" customHeight="1">
      <c r="D782" s="13"/>
      <c r="E782" s="13"/>
      <c r="F782" s="13"/>
    </row>
    <row r="783" spans="4:6" ht="21.95" customHeight="1">
      <c r="D783" s="13"/>
      <c r="E783" s="13"/>
      <c r="F783" s="13"/>
    </row>
    <row r="784" spans="4:6" ht="21.95" customHeight="1">
      <c r="D784" s="13"/>
      <c r="E784" s="13"/>
      <c r="F784" s="13"/>
    </row>
    <row r="785" spans="4:6" ht="21.95" customHeight="1">
      <c r="D785" s="13"/>
      <c r="E785" s="13"/>
      <c r="F785" s="13"/>
    </row>
    <row r="786" spans="4:6" ht="21.95" customHeight="1">
      <c r="D786" s="13"/>
      <c r="E786" s="13"/>
      <c r="F786" s="13"/>
    </row>
    <row r="787" spans="4:6" ht="21.95" customHeight="1">
      <c r="D787" s="13"/>
      <c r="E787" s="13"/>
      <c r="F787" s="13"/>
    </row>
    <row r="788" spans="4:6" ht="21.95" customHeight="1">
      <c r="D788" s="13"/>
      <c r="E788" s="13"/>
      <c r="F788" s="13"/>
    </row>
    <row r="789" spans="4:6" ht="21.95" customHeight="1">
      <c r="D789" s="13"/>
      <c r="E789" s="13"/>
      <c r="F789" s="13"/>
    </row>
    <row r="790" spans="4:6" ht="21.95" customHeight="1">
      <c r="D790" s="13"/>
      <c r="E790" s="13"/>
      <c r="F790" s="13"/>
    </row>
    <row r="791" spans="4:6" ht="21.95" customHeight="1">
      <c r="D791" s="13"/>
      <c r="E791" s="13"/>
      <c r="F791" s="13"/>
    </row>
    <row r="792" spans="4:6" ht="21.95" customHeight="1">
      <c r="D792" s="13"/>
      <c r="E792" s="13"/>
      <c r="F792" s="13"/>
    </row>
    <row r="793" spans="4:6" ht="21.95" customHeight="1">
      <c r="D793" s="13"/>
      <c r="E793" s="13"/>
      <c r="F793" s="13"/>
    </row>
    <row r="794" spans="4:6" ht="21.95" customHeight="1">
      <c r="D794" s="13"/>
      <c r="E794" s="13"/>
      <c r="F794" s="13"/>
    </row>
    <row r="795" spans="4:6" ht="21.95" customHeight="1">
      <c r="D795" s="13"/>
      <c r="E795" s="13"/>
      <c r="F795" s="13"/>
    </row>
    <row r="796" spans="4:6" ht="21.95" customHeight="1">
      <c r="D796" s="13"/>
      <c r="E796" s="13"/>
      <c r="F796" s="13"/>
    </row>
    <row r="797" spans="4:6" ht="21.95" customHeight="1">
      <c r="D797" s="13"/>
      <c r="E797" s="13"/>
      <c r="F797" s="13"/>
    </row>
  </sheetData>
  <mergeCells count="1">
    <mergeCell ref="C6:E6"/>
  </mergeCells>
  <conditionalFormatting sqref="E7:E1048576 E1:E5">
    <cfRule type="cellIs" dxfId="1" priority="3" operator="between">
      <formula>-1</formula>
      <formula>-999999</formula>
    </cfRule>
  </conditionalFormatting>
  <conditionalFormatting sqref="F1:F1048576">
    <cfRule type="containsText" dxfId="0" priority="1" operator="containsText" text="انتب">
      <formula>NOT(ISERROR(SEARCH("انتب",F1)))</formula>
    </cfRule>
  </conditionalFormatting>
  <dataValidations count="5">
    <dataValidation type="date" operator="greaterThanOrEqual" allowBlank="1" showErrorMessage="1" errorTitle="تاريخ غير صحيح" error="لقد ادخلت تاريخ غير صحيح &#10;يجب ادخال تاريخ انتهاء الاقامه هنا" promptTitle="تاريخ انتهاء الاقامة" prompt="من فضلك ادخل تاريخ انتهاء الاقامة هنا ولاحظ انه تاريخ هجرى" sqref="D1:D8 D399:D1048576">
      <formula1>C3</formula1>
    </dataValidation>
    <dataValidation type="custom" allowBlank="1" showInputMessage="1" showErrorMessage="1" sqref="B1:B8 B399:B1048576">
      <formula1>COUNTIF($B:$B,B9)=1</formula1>
    </dataValidation>
    <dataValidation type="date" operator="greaterThanOrEqual" allowBlank="1" showErrorMessage="1" errorTitle="تاريخ غير صحيح" error="لقد ادخلت تاريخ غير صحيح &#10;يجب ادخال تاريخ انتهاء الاقامه هنا" promptTitle="تاريخ انتهاء الاقامة" prompt="من فضلك ادخل تاريخ انتهاء الاقامة هنا ولاحظ انه تاريخ هجرى" sqref="D10:D398">
      <formula1>$C$3</formula1>
    </dataValidation>
    <dataValidation type="custom" allowBlank="1" showInputMessage="1" showErrorMessage="1" errorTitle="رقم كمبيوتر غير صحيح" error="لقد ادخلت رقم كمبيوتر تم ادخاله من قبل ... راجع الرقم مرة اخرى !!!!" sqref="B9:B398">
      <formula1>COUNTIF($B:$B,B9)=1</formula1>
    </dataValidation>
    <dataValidation type="date" operator="greaterThanOrEqual" allowBlank="1" showErrorMessage="1" errorTitle="تاريخ غير صحيح" error="لقد ادخلت تاريخ غير صحيح ....يجب ادخال تاريخ انتهاء الاقامه هنا !!!" promptTitle="تاريخ انتهاء الاقامة" prompt="من فضلك ادخل تاريخ انتهاء الاقامة هنا ولاحظ انه تاريخ هجرى" sqref="D9">
      <formula1>$C$3</formula1>
    </dataValidation>
  </dataValidations>
  <pageMargins left="0.7" right="0.7" top="0.75" bottom="0.75" header="0.3" footer="0.3"/>
  <pageSetup orientation="portrait" r:id="rId1"/>
  <ignoredErrors>
    <ignoredError sqref="C3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6"/>
  <sheetViews>
    <sheetView showGridLines="0" rightToLeft="1" defaultGridColor="0" colorId="20" workbookViewId="0">
      <pane ySplit="8" topLeftCell="A9" activePane="bottomLeft" state="frozen"/>
      <selection pane="bottomLeft"/>
    </sheetView>
  </sheetViews>
  <sheetFormatPr defaultRowHeight="14.25"/>
  <cols>
    <col min="1" max="1" width="6.375" customWidth="1"/>
    <col min="2" max="2" width="11.25" style="8" customWidth="1"/>
    <col min="3" max="3" width="23.375" style="8" customWidth="1"/>
    <col min="4" max="4" width="15.5" style="8" customWidth="1"/>
    <col min="5" max="5" width="14.125" style="8" customWidth="1"/>
    <col min="6" max="6" width="19.875" style="10" customWidth="1"/>
    <col min="7" max="7" width="8.625" style="1" customWidth="1"/>
    <col min="8" max="8" width="9" style="1"/>
    <col min="9" max="9" width="14.625" style="1" customWidth="1"/>
    <col min="10" max="16384" width="9" style="1"/>
  </cols>
  <sheetData>
    <row r="1" spans="1:9" ht="19.5" customHeight="1">
      <c r="A1" s="31"/>
      <c r="B1" s="30"/>
      <c r="C1" s="30"/>
      <c r="D1" s="30"/>
      <c r="E1" s="30"/>
      <c r="F1" s="32"/>
      <c r="H1" s="44" t="s">
        <v>9</v>
      </c>
      <c r="I1" s="44"/>
    </row>
    <row r="2" spans="1:9" ht="14.25" customHeight="1">
      <c r="A2" s="31"/>
      <c r="B2" s="30"/>
      <c r="C2" s="30"/>
      <c r="D2" s="30"/>
      <c r="E2" s="30"/>
      <c r="F2" s="32"/>
      <c r="H2" s="44"/>
      <c r="I2" s="44"/>
    </row>
    <row r="3" spans="1:9" ht="14.25" customHeight="1">
      <c r="A3" s="31"/>
      <c r="B3" s="30"/>
      <c r="C3" s="30"/>
      <c r="E3" s="30"/>
      <c r="F3" s="32"/>
      <c r="H3" s="44"/>
      <c r="I3" s="44"/>
    </row>
    <row r="4" spans="1:9" ht="10.5" customHeight="1">
      <c r="A4" s="31"/>
      <c r="B4" s="30"/>
      <c r="C4" s="30"/>
      <c r="D4" s="30"/>
      <c r="E4" s="30"/>
      <c r="F4" s="32"/>
      <c r="H4" s="44"/>
      <c r="I4" s="44"/>
    </row>
    <row r="5" spans="1:9" ht="21.75" customHeight="1">
      <c r="A5" s="31"/>
      <c r="B5" s="29" t="s">
        <v>11</v>
      </c>
      <c r="C5" s="43" t="s">
        <v>8</v>
      </c>
      <c r="D5" s="43"/>
      <c r="E5" s="43"/>
      <c r="F5" s="32"/>
      <c r="H5" s="45" t="s">
        <v>10</v>
      </c>
      <c r="I5" s="46"/>
    </row>
    <row r="6" spans="1:9" ht="24" customHeight="1">
      <c r="A6" s="31"/>
      <c r="B6" s="30"/>
      <c r="C6" s="30"/>
      <c r="D6" s="30"/>
      <c r="E6" s="30"/>
      <c r="F6" s="32"/>
      <c r="H6" s="45"/>
      <c r="I6" s="46"/>
    </row>
    <row r="7" spans="1:9" ht="24.75" customHeight="1" thickBot="1">
      <c r="A7" s="31"/>
      <c r="B7" s="30"/>
      <c r="C7" s="30"/>
      <c r="D7" s="30"/>
      <c r="E7" s="30"/>
      <c r="F7" s="32"/>
      <c r="H7" s="46"/>
      <c r="I7" s="46"/>
    </row>
    <row r="8" spans="1:9" s="9" customFormat="1" ht="21" customHeight="1" thickBot="1">
      <c r="B8" s="22" t="s">
        <v>0</v>
      </c>
      <c r="C8" s="35" t="s">
        <v>12</v>
      </c>
      <c r="D8" s="22" t="s">
        <v>7</v>
      </c>
      <c r="E8" s="22" t="s">
        <v>3</v>
      </c>
      <c r="F8" s="23" t="s">
        <v>4</v>
      </c>
    </row>
    <row r="9" spans="1:9" ht="20.100000000000001" customHeight="1">
      <c r="B9" s="20">
        <f ca="1">IF($B$5="","",IF(COUNTIF(ورقة1!$F$2:$F$3482,$B$5)&lt;ROWS($G$15:H15),"",INDEX(ورقة1!$B$2:$B$3482,100000-SUMPRODUCT(LARGE((ورقة1!$F$2:$F$3482=$B$5)*(100000-ROW(ورقة1!$C$2:$C$3482)),ROWS($G$15:H15)))-1)))</f>
        <v>247</v>
      </c>
      <c r="C9" s="20" t="str">
        <f ca="1">IF($B$5="","",IF(COUNTIF(ورقة1!$F$2:$F$3482,$B$5)&lt;ROWS($C$15:C15),"",INDEX(ورقة1!$C$2:$C$3482,100000-SUMPRODUCT(LARGE((ورقة1!$F$2:$F$3482=$B$5)*(100000-ROW(ورقة1!$C$2:$C$3482)),ROWS($C$15:C15)))-1)))</f>
        <v>يوسف السيد</v>
      </c>
      <c r="D9" s="33">
        <f ca="1">IF($B$5="","",IF(COUNTIF(ورقة1!$F$2:$F$3482,$B$5)&lt;ROWS($D$15:D15),"",INDEX(ورقة1!$D$2:$D$3482,100000-SUMPRODUCT(LARGE((ورقة1!$F$2:$F$3482=$B$5)*(100000-ROW(ورقة1!$C$2:$C$3482)),ROWS($D$15:D15)))-1)))</f>
        <v>41394</v>
      </c>
      <c r="E9" s="34">
        <f ca="1">IF($B$5="","",IF(COUNTIF(ورقة1!$F$2:$F$3482,$B$5)&lt;ROWS($B$15:H15),"",INDEX(ورقة1!$E$2:$E$3482,100000-SUMPRODUCT(LARGE((ورقة1!$F$2:$F$3482=$B$5)*(100000-ROW(ورقة1!$C$2:$C$3482)),ROWS($B$15:H15)))-1)))</f>
        <v>44</v>
      </c>
      <c r="F9" s="21"/>
    </row>
    <row r="10" spans="1:9" ht="20.100000000000001" customHeight="1">
      <c r="B10" s="20" t="str">
        <f ca="1">IF($B$5="","",IF(COUNTIF(ورقة1!$F$2:$F$3482,$B$5)&lt;ROWS($G$15:H16),"",INDEX(ورقة1!$B$2:$B$3482,100000-SUMPRODUCT(LARGE((ورقة1!$F$2:$F$3482=$B$5)*(100000-ROW(ورقة1!$C$2:$C$3482)),ROWS($G$15:H16)))-1)))</f>
        <v/>
      </c>
      <c r="C10" s="20" t="str">
        <f ca="1">IF($B$5="","",IF(COUNTIF(ورقة1!$F$2:$F$3482,$B$5)&lt;ROWS($C$15:C16),"",INDEX(ورقة1!$C$2:$C$3482,100000-SUMPRODUCT(LARGE((ورقة1!$F$2:$F$3482=$B$5)*(100000-ROW(ورقة1!$C$2:$C$3482)),ROWS($C$15:C16)))-1)))</f>
        <v/>
      </c>
      <c r="D10" s="33" t="str">
        <f ca="1">IF($B$5="","",IF(COUNTIF(ورقة1!$F$2:$F$3482,$B$5)&lt;ROWS($D$15:D16),"",INDEX(ورقة1!$D$2:$D$3482,100000-SUMPRODUCT(LARGE((ورقة1!$F$2:$F$3482=$B$5)*(100000-ROW(ورقة1!$C$2:$C$3482)),ROWS($D$15:D16)))-1)))</f>
        <v/>
      </c>
      <c r="E10" s="34" t="str">
        <f ca="1">IF($B$5="","",IF(COUNTIF(ورقة1!$F$2:$F$3482,$B$5)&lt;ROWS($B$15:H16),"",INDEX(ورقة1!$E$2:$E$3482,100000-SUMPRODUCT(LARGE((ورقة1!$F$2:$F$3482=$B$5)*(100000-ROW(ورقة1!$C$2:$C$3482)),ROWS($B$15:H16)))-1)))</f>
        <v/>
      </c>
      <c r="F10" s="17"/>
    </row>
    <row r="11" spans="1:9" ht="20.100000000000001" customHeight="1">
      <c r="B11" s="20" t="str">
        <f ca="1">IF($B$5="","",IF(COUNTIF(ورقة1!$F$2:$F$3482,$B$5)&lt;ROWS($G$15:H17),"",INDEX(ورقة1!$B$2:$B$3482,100000-SUMPRODUCT(LARGE((ورقة1!$F$2:$F$3482=$B$5)*(100000-ROW(ورقة1!$C$2:$C$3482)),ROWS($G$15:H17)))-1)))</f>
        <v/>
      </c>
      <c r="C11" s="20" t="str">
        <f ca="1">IF($B$5="","",IF(COUNTIF(ورقة1!$F$2:$F$3482,$B$5)&lt;ROWS($C$15:C17),"",INDEX(ورقة1!$C$2:$C$3482,100000-SUMPRODUCT(LARGE((ورقة1!$F$2:$F$3482=$B$5)*(100000-ROW(ورقة1!$C$2:$C$3482)),ROWS($C$15:C17)))-1)))</f>
        <v/>
      </c>
      <c r="D11" s="33" t="str">
        <f ca="1">IF($B$5="","",IF(COUNTIF(ورقة1!$F$2:$F$3482,$B$5)&lt;ROWS($D$15:D17),"",INDEX(ورقة1!$D$2:$D$3482,100000-SUMPRODUCT(LARGE((ورقة1!$F$2:$F$3482=$B$5)*(100000-ROW(ورقة1!$C$2:$C$3482)),ROWS($D$15:D17)))-1)))</f>
        <v/>
      </c>
      <c r="E11" s="34" t="str">
        <f ca="1">IF($B$5="","",IF(COUNTIF(ورقة1!$F$2:$F$3482,$B$5)&lt;ROWS($B$15:H17),"",INDEX(ورقة1!$E$2:$E$3482,100000-SUMPRODUCT(LARGE((ورقة1!$F$2:$F$3482=$B$5)*(100000-ROW(ورقة1!$C$2:$C$3482)),ROWS($B$15:H17)))-1)))</f>
        <v/>
      </c>
      <c r="F11" s="17"/>
    </row>
    <row r="12" spans="1:9" ht="20.100000000000001" customHeight="1">
      <c r="B12" s="20" t="str">
        <f ca="1">IF($B$5="","",IF(COUNTIF(ورقة1!$F$2:$F$3482,$B$5)&lt;ROWS($G$15:H18),"",INDEX(ورقة1!$B$2:$B$3482,100000-SUMPRODUCT(LARGE((ورقة1!$F$2:$F$3482=$B$5)*(100000-ROW(ورقة1!$C$2:$C$3482)),ROWS($G$15:H18)))-1)))</f>
        <v/>
      </c>
      <c r="C12" s="20" t="str">
        <f ca="1">IF($B$5="","",IF(COUNTIF(ورقة1!$F$2:$F$3482,$B$5)&lt;ROWS($C$15:C18),"",INDEX(ورقة1!$C$2:$C$3482,100000-SUMPRODUCT(LARGE((ورقة1!$F$2:$F$3482=$B$5)*(100000-ROW(ورقة1!$C$2:$C$3482)),ROWS($C$15:C18)))-1)))</f>
        <v/>
      </c>
      <c r="D12" s="33" t="str">
        <f ca="1">IF($B$5="","",IF(COUNTIF(ورقة1!$F$2:$F$3482,$B$5)&lt;ROWS($D$15:D18),"",INDEX(ورقة1!$D$2:$D$3482,100000-SUMPRODUCT(LARGE((ورقة1!$F$2:$F$3482=$B$5)*(100000-ROW(ورقة1!$C$2:$C$3482)),ROWS($D$15:D18)))-1)))</f>
        <v/>
      </c>
      <c r="E12" s="34" t="str">
        <f ca="1">IF($B$5="","",IF(COUNTIF(ورقة1!$F$2:$F$3482,$B$5)&lt;ROWS($B$15:H18),"",INDEX(ورقة1!$E$2:$E$3482,100000-SUMPRODUCT(LARGE((ورقة1!$F$2:$F$3482=$B$5)*(100000-ROW(ورقة1!$C$2:$C$3482)),ROWS($B$15:H18)))-1)))</f>
        <v/>
      </c>
      <c r="F12" s="17"/>
    </row>
    <row r="13" spans="1:9" ht="20.100000000000001" customHeight="1">
      <c r="B13" s="20" t="str">
        <f ca="1">IF($B$5="","",IF(COUNTIF(ورقة1!$F$2:$F$3482,$B$5)&lt;ROWS($G$15:H19),"",INDEX(ورقة1!$B$2:$B$3482,100000-SUMPRODUCT(LARGE((ورقة1!$F$2:$F$3482=$B$5)*(100000-ROW(ورقة1!$C$2:$C$3482)),ROWS($G$15:H19)))-1)))</f>
        <v/>
      </c>
      <c r="C13" s="20" t="str">
        <f ca="1">IF($B$5="","",IF(COUNTIF(ورقة1!$F$2:$F$3482,$B$5)&lt;ROWS($C$15:C19),"",INDEX(ورقة1!$C$2:$C$3482,100000-SUMPRODUCT(LARGE((ورقة1!$F$2:$F$3482=$B$5)*(100000-ROW(ورقة1!$C$2:$C$3482)),ROWS($C$15:C19)))-1)))</f>
        <v/>
      </c>
      <c r="D13" s="33" t="str">
        <f ca="1">IF($B$5="","",IF(COUNTIF(ورقة1!$F$2:$F$3482,$B$5)&lt;ROWS($D$15:D19),"",INDEX(ورقة1!$D$2:$D$3482,100000-SUMPRODUCT(LARGE((ورقة1!$F$2:$F$3482=$B$5)*(100000-ROW(ورقة1!$C$2:$C$3482)),ROWS($D$15:D19)))-1)))</f>
        <v/>
      </c>
      <c r="E13" s="34" t="str">
        <f ca="1">IF($B$5="","",IF(COUNTIF(ورقة1!$F$2:$F$3482,$B$5)&lt;ROWS($B$15:H19),"",INDEX(ورقة1!$E$2:$E$3482,100000-SUMPRODUCT(LARGE((ورقة1!$F$2:$F$3482=$B$5)*(100000-ROW(ورقة1!$C$2:$C$3482)),ROWS($B$15:H19)))-1)))</f>
        <v/>
      </c>
      <c r="F13" s="17"/>
    </row>
    <row r="14" spans="1:9" ht="20.100000000000001" customHeight="1">
      <c r="B14" s="20" t="str">
        <f ca="1">IF($B$5="","",IF(COUNTIF(ورقة1!$F$2:$F$3482,$B$5)&lt;ROWS($G$15:H20),"",INDEX(ورقة1!$B$2:$B$3482,100000-SUMPRODUCT(LARGE((ورقة1!$F$2:$F$3482=$B$5)*(100000-ROW(ورقة1!$C$2:$C$3482)),ROWS($G$15:H20)))-1)))</f>
        <v/>
      </c>
      <c r="C14" s="20" t="str">
        <f ca="1">IF($B$5="","",IF(COUNTIF(ورقة1!$F$2:$F$3482,$B$5)&lt;ROWS($C$15:C20),"",INDEX(ورقة1!$C$2:$C$3482,100000-SUMPRODUCT(LARGE((ورقة1!$F$2:$F$3482=$B$5)*(100000-ROW(ورقة1!$C$2:$C$3482)),ROWS($C$15:C20)))-1)))</f>
        <v/>
      </c>
      <c r="D14" s="33" t="str">
        <f ca="1">IF($B$5="","",IF(COUNTIF(ورقة1!$F$2:$F$3482,$B$5)&lt;ROWS($D$15:D20),"",INDEX(ورقة1!$D$2:$D$3482,100000-SUMPRODUCT(LARGE((ورقة1!$F$2:$F$3482=$B$5)*(100000-ROW(ورقة1!$C$2:$C$3482)),ROWS($D$15:D20)))-1)))</f>
        <v/>
      </c>
      <c r="E14" s="34" t="str">
        <f ca="1">IF($B$5="","",IF(COUNTIF(ورقة1!$F$2:$F$3482,$B$5)&lt;ROWS($B$15:H20),"",INDEX(ورقة1!$E$2:$E$3482,100000-SUMPRODUCT(LARGE((ورقة1!$F$2:$F$3482=$B$5)*(100000-ROW(ورقة1!$C$2:$C$3482)),ROWS($B$15:H20)))-1)))</f>
        <v/>
      </c>
      <c r="F14" s="17"/>
    </row>
    <row r="15" spans="1:9" ht="20.100000000000001" customHeight="1">
      <c r="B15" s="20" t="str">
        <f ca="1">IF($B$5="","",IF(COUNTIF(ورقة1!$F$2:$F$3482,$B$5)&lt;ROWS($G$15:H21),"",INDEX(ورقة1!$B$2:$B$3482,100000-SUMPRODUCT(LARGE((ورقة1!$F$2:$F$3482=$B$5)*(100000-ROW(ورقة1!$C$2:$C$3482)),ROWS($G$15:H21)))-1)))</f>
        <v/>
      </c>
      <c r="C15" s="20" t="str">
        <f ca="1">IF($B$5="","",IF(COUNTIF(ورقة1!$F$2:$F$3482,$B$5)&lt;ROWS($C$15:C21),"",INDEX(ورقة1!$C$2:$C$3482,100000-SUMPRODUCT(LARGE((ورقة1!$F$2:$F$3482=$B$5)*(100000-ROW(ورقة1!$C$2:$C$3482)),ROWS($C$15:C21)))-1)))</f>
        <v/>
      </c>
      <c r="D15" s="33" t="str">
        <f ca="1">IF($B$5="","",IF(COUNTIF(ورقة1!$F$2:$F$3482,$B$5)&lt;ROWS($D$15:D21),"",INDEX(ورقة1!$D$2:$D$3482,100000-SUMPRODUCT(LARGE((ورقة1!$F$2:$F$3482=$B$5)*(100000-ROW(ورقة1!$C$2:$C$3482)),ROWS($D$15:D21)))-1)))</f>
        <v/>
      </c>
      <c r="E15" s="34" t="str">
        <f ca="1">IF($B$5="","",IF(COUNTIF(ورقة1!$F$2:$F$3482,$B$5)&lt;ROWS($B$15:H21),"",INDEX(ورقة1!$E$2:$E$3482,100000-SUMPRODUCT(LARGE((ورقة1!$F$2:$F$3482=$B$5)*(100000-ROW(ورقة1!$C$2:$C$3482)),ROWS($B$15:H21)))-1)))</f>
        <v/>
      </c>
      <c r="F15" s="17"/>
    </row>
    <row r="16" spans="1:9" ht="20.100000000000001" customHeight="1">
      <c r="B16" s="20" t="str">
        <f ca="1">IF($B$5="","",IF(COUNTIF(ورقة1!$F$2:$F$3482,$B$5)&lt;ROWS($G$15:H22),"",INDEX(ورقة1!$B$2:$B$3482,100000-SUMPRODUCT(LARGE((ورقة1!$F$2:$F$3482=$B$5)*(100000-ROW(ورقة1!$C$2:$C$3482)),ROWS($G$15:H22)))-1)))</f>
        <v/>
      </c>
      <c r="C16" s="20" t="str">
        <f ca="1">IF($B$5="","",IF(COUNTIF(ورقة1!$F$2:$F$3482,$B$5)&lt;ROWS($C$15:C22),"",INDEX(ورقة1!$C$2:$C$3482,100000-SUMPRODUCT(LARGE((ورقة1!$F$2:$F$3482=$B$5)*(100000-ROW(ورقة1!$C$2:$C$3482)),ROWS($C$15:C22)))-1)))</f>
        <v/>
      </c>
      <c r="D16" s="33" t="str">
        <f ca="1">IF($B$5="","",IF(COUNTIF(ورقة1!$F$2:$F$3482,$B$5)&lt;ROWS($D$15:D22),"",INDEX(ورقة1!$D$2:$D$3482,100000-SUMPRODUCT(LARGE((ورقة1!$F$2:$F$3482=$B$5)*(100000-ROW(ورقة1!$C$2:$C$3482)),ROWS($D$15:D22)))-1)))</f>
        <v/>
      </c>
      <c r="E16" s="34" t="str">
        <f ca="1">IF($B$5="","",IF(COUNTIF(ورقة1!$F$2:$F$3482,$B$5)&lt;ROWS($B$15:H22),"",INDEX(ورقة1!$E$2:$E$3482,100000-SUMPRODUCT(LARGE((ورقة1!$F$2:$F$3482=$B$5)*(100000-ROW(ورقة1!$C$2:$C$3482)),ROWS($B$15:H22)))-1)))</f>
        <v/>
      </c>
      <c r="F16" s="17"/>
    </row>
    <row r="17" spans="2:6" ht="20.100000000000001" customHeight="1">
      <c r="B17" s="20" t="str">
        <f ca="1">IF($B$5="","",IF(COUNTIF(ورقة1!$F$2:$F$3482,$B$5)&lt;ROWS($G$15:H23),"",INDEX(ورقة1!$B$2:$B$3482,100000-SUMPRODUCT(LARGE((ورقة1!$F$2:$F$3482=$B$5)*(100000-ROW(ورقة1!$C$2:$C$3482)),ROWS($G$15:H23)))-1)))</f>
        <v/>
      </c>
      <c r="C17" s="20" t="str">
        <f ca="1">IF($B$5="","",IF(COUNTIF(ورقة1!$F$2:$F$3482,$B$5)&lt;ROWS($C$15:C23),"",INDEX(ورقة1!$C$2:$C$3482,100000-SUMPRODUCT(LARGE((ورقة1!$F$2:$F$3482=$B$5)*(100000-ROW(ورقة1!$C$2:$C$3482)),ROWS($C$15:C23)))-1)))</f>
        <v/>
      </c>
      <c r="D17" s="33" t="str">
        <f ca="1">IF($B$5="","",IF(COUNTIF(ورقة1!$F$2:$F$3482,$B$5)&lt;ROWS($D$15:D23),"",INDEX(ورقة1!$D$2:$D$3482,100000-SUMPRODUCT(LARGE((ورقة1!$F$2:$F$3482=$B$5)*(100000-ROW(ورقة1!$C$2:$C$3482)),ROWS($D$15:D23)))-1)))</f>
        <v/>
      </c>
      <c r="E17" s="34" t="str">
        <f ca="1">IF($B$5="","",IF(COUNTIF(ورقة1!$F$2:$F$3482,$B$5)&lt;ROWS($B$15:H23),"",INDEX(ورقة1!$E$2:$E$3482,100000-SUMPRODUCT(LARGE((ورقة1!$F$2:$F$3482=$B$5)*(100000-ROW(ورقة1!$C$2:$C$3482)),ROWS($B$15:H23)))-1)))</f>
        <v/>
      </c>
      <c r="F17" s="17"/>
    </row>
    <row r="18" spans="2:6" ht="20.100000000000001" customHeight="1">
      <c r="B18" s="20" t="str">
        <f ca="1">IF($B$5="","",IF(COUNTIF(ورقة1!$F$2:$F$3482,$B$5)&lt;ROWS($G$15:H24),"",INDEX(ورقة1!$B$2:$B$3482,100000-SUMPRODUCT(LARGE((ورقة1!$F$2:$F$3482=$B$5)*(100000-ROW(ورقة1!$C$2:$C$3482)),ROWS($G$15:H24)))-1)))</f>
        <v/>
      </c>
      <c r="C18" s="20" t="str">
        <f ca="1">IF($B$5="","",IF(COUNTIF(ورقة1!$F$2:$F$3482,$B$5)&lt;ROWS($C$15:C24),"",INDEX(ورقة1!$C$2:$C$3482,100000-SUMPRODUCT(LARGE((ورقة1!$F$2:$F$3482=$B$5)*(100000-ROW(ورقة1!$C$2:$C$3482)),ROWS($C$15:C24)))-1)))</f>
        <v/>
      </c>
      <c r="D18" s="33" t="str">
        <f ca="1">IF($B$5="","",IF(COUNTIF(ورقة1!$F$2:$F$3482,$B$5)&lt;ROWS($D$15:D24),"",INDEX(ورقة1!$D$2:$D$3482,100000-SUMPRODUCT(LARGE((ورقة1!$F$2:$F$3482=$B$5)*(100000-ROW(ورقة1!$C$2:$C$3482)),ROWS($D$15:D24)))-1)))</f>
        <v/>
      </c>
      <c r="E18" s="34" t="str">
        <f ca="1">IF($B$5="","",IF(COUNTIF(ورقة1!$F$2:$F$3482,$B$5)&lt;ROWS($B$15:H24),"",INDEX(ورقة1!$E$2:$E$3482,100000-SUMPRODUCT(LARGE((ورقة1!$F$2:$F$3482=$B$5)*(100000-ROW(ورقة1!$C$2:$C$3482)),ROWS($B$15:H24)))-1)))</f>
        <v/>
      </c>
      <c r="F18" s="17"/>
    </row>
    <row r="19" spans="2:6" ht="20.100000000000001" customHeight="1">
      <c r="B19" s="20" t="str">
        <f ca="1">IF($B$5="","",IF(COUNTIF(ورقة1!$F$2:$F$3482,$B$5)&lt;ROWS($G$15:H25),"",INDEX(ورقة1!$B$2:$B$3482,100000-SUMPRODUCT(LARGE((ورقة1!$F$2:$F$3482=$B$5)*(100000-ROW(ورقة1!$C$2:$C$3482)),ROWS($G$15:H25)))-1)))</f>
        <v/>
      </c>
      <c r="C19" s="20" t="str">
        <f ca="1">IF($B$5="","",IF(COUNTIF(ورقة1!$F$2:$F$3482,$B$5)&lt;ROWS($C$15:C25),"",INDEX(ورقة1!$C$2:$C$3482,100000-SUMPRODUCT(LARGE((ورقة1!$F$2:$F$3482=$B$5)*(100000-ROW(ورقة1!$C$2:$C$3482)),ROWS($C$15:C25)))-1)))</f>
        <v/>
      </c>
      <c r="D19" s="33" t="str">
        <f ca="1">IF($B$5="","",IF(COUNTIF(ورقة1!$F$2:$F$3482,$B$5)&lt;ROWS($D$15:D25),"",INDEX(ورقة1!$D$2:$D$3482,100000-SUMPRODUCT(LARGE((ورقة1!$F$2:$F$3482=$B$5)*(100000-ROW(ورقة1!$C$2:$C$3482)),ROWS($D$15:D25)))-1)))</f>
        <v/>
      </c>
      <c r="E19" s="34" t="str">
        <f ca="1">IF($B$5="","",IF(COUNTIF(ورقة1!$F$2:$F$3482,$B$5)&lt;ROWS($B$15:H25),"",INDEX(ورقة1!$E$2:$E$3482,100000-SUMPRODUCT(LARGE((ورقة1!$F$2:$F$3482=$B$5)*(100000-ROW(ورقة1!$C$2:$C$3482)),ROWS($B$15:H25)))-1)))</f>
        <v/>
      </c>
      <c r="F19" s="17"/>
    </row>
    <row r="20" spans="2:6" ht="20.100000000000001" customHeight="1">
      <c r="B20" s="20" t="str">
        <f ca="1">IF($B$5="","",IF(COUNTIF(ورقة1!$F$2:$F$3482,$B$5)&lt;ROWS($G$15:H26),"",INDEX(ورقة1!$B$2:$B$3482,100000-SUMPRODUCT(LARGE((ورقة1!$F$2:$F$3482=$B$5)*(100000-ROW(ورقة1!$C$2:$C$3482)),ROWS($G$15:H26)))-1)))</f>
        <v/>
      </c>
      <c r="C20" s="20" t="str">
        <f ca="1">IF($B$5="","",IF(COUNTIF(ورقة1!$F$2:$F$3482,$B$5)&lt;ROWS($C$15:C26),"",INDEX(ورقة1!$C$2:$C$3482,100000-SUMPRODUCT(LARGE((ورقة1!$F$2:$F$3482=$B$5)*(100000-ROW(ورقة1!$C$2:$C$3482)),ROWS($C$15:C26)))-1)))</f>
        <v/>
      </c>
      <c r="D20" s="33" t="str">
        <f ca="1">IF($B$5="","",IF(COUNTIF(ورقة1!$F$2:$F$3482,$B$5)&lt;ROWS($D$15:D26),"",INDEX(ورقة1!$D$2:$D$3482,100000-SUMPRODUCT(LARGE((ورقة1!$F$2:$F$3482=$B$5)*(100000-ROW(ورقة1!$C$2:$C$3482)),ROWS($D$15:D26)))-1)))</f>
        <v/>
      </c>
      <c r="E20" s="34" t="str">
        <f ca="1">IF($B$5="","",IF(COUNTIF(ورقة1!$F$2:$F$3482,$B$5)&lt;ROWS($B$15:H26),"",INDEX(ورقة1!$E$2:$E$3482,100000-SUMPRODUCT(LARGE((ورقة1!$F$2:$F$3482=$B$5)*(100000-ROW(ورقة1!$C$2:$C$3482)),ROWS($B$15:H26)))-1)))</f>
        <v/>
      </c>
      <c r="F20" s="17"/>
    </row>
    <row r="21" spans="2:6" ht="20.100000000000001" customHeight="1">
      <c r="B21" s="20" t="str">
        <f ca="1">IF($B$5="","",IF(COUNTIF(ورقة1!$F$2:$F$3482,$B$5)&lt;ROWS($G$15:H27),"",INDEX(ورقة1!$B$2:$B$3482,100000-SUMPRODUCT(LARGE((ورقة1!$F$2:$F$3482=$B$5)*(100000-ROW(ورقة1!$C$2:$C$3482)),ROWS($G$15:H27)))-1)))</f>
        <v/>
      </c>
      <c r="C21" s="20" t="str">
        <f ca="1">IF($B$5="","",IF(COUNTIF(ورقة1!$F$2:$F$3482,$B$5)&lt;ROWS($C$15:C27),"",INDEX(ورقة1!$C$2:$C$3482,100000-SUMPRODUCT(LARGE((ورقة1!$F$2:$F$3482=$B$5)*(100000-ROW(ورقة1!$C$2:$C$3482)),ROWS($C$15:C27)))-1)))</f>
        <v/>
      </c>
      <c r="D21" s="33" t="str">
        <f ca="1">IF($B$5="","",IF(COUNTIF(ورقة1!$F$2:$F$3482,$B$5)&lt;ROWS($D$15:D27),"",INDEX(ورقة1!$D$2:$D$3482,100000-SUMPRODUCT(LARGE((ورقة1!$F$2:$F$3482=$B$5)*(100000-ROW(ورقة1!$C$2:$C$3482)),ROWS($D$15:D27)))-1)))</f>
        <v/>
      </c>
      <c r="E21" s="34" t="str">
        <f ca="1">IF($B$5="","",IF(COUNTIF(ورقة1!$F$2:$F$3482,$B$5)&lt;ROWS($B$15:H27),"",INDEX(ورقة1!$E$2:$E$3482,100000-SUMPRODUCT(LARGE((ورقة1!$F$2:$F$3482=$B$5)*(100000-ROW(ورقة1!$C$2:$C$3482)),ROWS($B$15:H27)))-1)))</f>
        <v/>
      </c>
      <c r="F21" s="17"/>
    </row>
    <row r="22" spans="2:6" ht="20.100000000000001" customHeight="1">
      <c r="B22" s="20" t="str">
        <f ca="1">IF($B$5="","",IF(COUNTIF(ورقة1!$F$2:$F$3482,$B$5)&lt;ROWS($G$15:H28),"",INDEX(ورقة1!$B$2:$B$3482,100000-SUMPRODUCT(LARGE((ورقة1!$F$2:$F$3482=$B$5)*(100000-ROW(ورقة1!$C$2:$C$3482)),ROWS($G$15:H28)))-1)))</f>
        <v/>
      </c>
      <c r="C22" s="20" t="str">
        <f ca="1">IF($B$5="","",IF(COUNTIF(ورقة1!$F$2:$F$3482,$B$5)&lt;ROWS($C$15:C28),"",INDEX(ورقة1!$C$2:$C$3482,100000-SUMPRODUCT(LARGE((ورقة1!$F$2:$F$3482=$B$5)*(100000-ROW(ورقة1!$C$2:$C$3482)),ROWS($C$15:C28)))-1)))</f>
        <v/>
      </c>
      <c r="D22" s="33" t="str">
        <f ca="1">IF($B$5="","",IF(COUNTIF(ورقة1!$F$2:$F$3482,$B$5)&lt;ROWS($D$15:D28),"",INDEX(ورقة1!$D$2:$D$3482,100000-SUMPRODUCT(LARGE((ورقة1!$F$2:$F$3482=$B$5)*(100000-ROW(ورقة1!$C$2:$C$3482)),ROWS($D$15:D28)))-1)))</f>
        <v/>
      </c>
      <c r="E22" s="34" t="str">
        <f ca="1">IF($B$5="","",IF(COUNTIF(ورقة1!$F$2:$F$3482,$B$5)&lt;ROWS($B$15:H28),"",INDEX(ورقة1!$E$2:$E$3482,100000-SUMPRODUCT(LARGE((ورقة1!$F$2:$F$3482=$B$5)*(100000-ROW(ورقة1!$C$2:$C$3482)),ROWS($B$15:H28)))-1)))</f>
        <v/>
      </c>
      <c r="F22" s="17"/>
    </row>
    <row r="23" spans="2:6" ht="20.100000000000001" customHeight="1">
      <c r="B23" s="20" t="str">
        <f ca="1">IF($B$5="","",IF(COUNTIF(ورقة1!$F$2:$F$3482,$B$5)&lt;ROWS($G$15:H29),"",INDEX(ورقة1!$B$2:$B$3482,100000-SUMPRODUCT(LARGE((ورقة1!$F$2:$F$3482=$B$5)*(100000-ROW(ورقة1!$C$2:$C$3482)),ROWS($G$15:H29)))-1)))</f>
        <v/>
      </c>
      <c r="C23" s="20" t="str">
        <f ca="1">IF($B$5="","",IF(COUNTIF(ورقة1!$F$2:$F$3482,$B$5)&lt;ROWS($C$15:C29),"",INDEX(ورقة1!$C$2:$C$3482,100000-SUMPRODUCT(LARGE((ورقة1!$F$2:$F$3482=$B$5)*(100000-ROW(ورقة1!$C$2:$C$3482)),ROWS($C$15:C29)))-1)))</f>
        <v/>
      </c>
      <c r="D23" s="33" t="str">
        <f ca="1">IF($B$5="","",IF(COUNTIF(ورقة1!$F$2:$F$3482,$B$5)&lt;ROWS($D$15:D29),"",INDEX(ورقة1!$D$2:$D$3482,100000-SUMPRODUCT(LARGE((ورقة1!$F$2:$F$3482=$B$5)*(100000-ROW(ورقة1!$C$2:$C$3482)),ROWS($D$15:D29)))-1)))</f>
        <v/>
      </c>
      <c r="E23" s="34" t="str">
        <f ca="1">IF($B$5="","",IF(COUNTIF(ورقة1!$F$2:$F$3482,$B$5)&lt;ROWS($B$15:H29),"",INDEX(ورقة1!$E$2:$E$3482,100000-SUMPRODUCT(LARGE((ورقة1!$F$2:$F$3482=$B$5)*(100000-ROW(ورقة1!$C$2:$C$3482)),ROWS($B$15:H29)))-1)))</f>
        <v/>
      </c>
      <c r="F23" s="17"/>
    </row>
    <row r="24" spans="2:6" ht="20.100000000000001" customHeight="1">
      <c r="B24" s="20" t="str">
        <f ca="1">IF($B$5="","",IF(COUNTIF(ورقة1!$F$2:$F$3482,$B$5)&lt;ROWS($G$15:H30),"",INDEX(ورقة1!$B$2:$B$3482,100000-SUMPRODUCT(LARGE((ورقة1!$F$2:$F$3482=$B$5)*(100000-ROW(ورقة1!$C$2:$C$3482)),ROWS($G$15:H30)))-1)))</f>
        <v/>
      </c>
      <c r="C24" s="20" t="str">
        <f ca="1">IF($B$5="","",IF(COUNTIF(ورقة1!$F$2:$F$3482,$B$5)&lt;ROWS($C$15:C30),"",INDEX(ورقة1!$C$2:$C$3482,100000-SUMPRODUCT(LARGE((ورقة1!$F$2:$F$3482=$B$5)*(100000-ROW(ورقة1!$C$2:$C$3482)),ROWS($C$15:C30)))-1)))</f>
        <v/>
      </c>
      <c r="D24" s="33" t="str">
        <f ca="1">IF($B$5="","",IF(COUNTIF(ورقة1!$F$2:$F$3482,$B$5)&lt;ROWS($D$15:D30),"",INDEX(ورقة1!$D$2:$D$3482,100000-SUMPRODUCT(LARGE((ورقة1!$F$2:$F$3482=$B$5)*(100000-ROW(ورقة1!$C$2:$C$3482)),ROWS($D$15:D30)))-1)))</f>
        <v/>
      </c>
      <c r="E24" s="34" t="str">
        <f ca="1">IF($B$5="","",IF(COUNTIF(ورقة1!$F$2:$F$3482,$B$5)&lt;ROWS($B$15:H30),"",INDEX(ورقة1!$E$2:$E$3482,100000-SUMPRODUCT(LARGE((ورقة1!$F$2:$F$3482=$B$5)*(100000-ROW(ورقة1!$C$2:$C$3482)),ROWS($B$15:H30)))-1)))</f>
        <v/>
      </c>
      <c r="F24" s="17"/>
    </row>
    <row r="25" spans="2:6" ht="20.100000000000001" customHeight="1">
      <c r="B25" s="20" t="str">
        <f ca="1">IF($B$5="","",IF(COUNTIF(ورقة1!$F$2:$F$3482,$B$5)&lt;ROWS($G$15:H31),"",INDEX(ورقة1!$B$2:$B$3482,100000-SUMPRODUCT(LARGE((ورقة1!$F$2:$F$3482=$B$5)*(100000-ROW(ورقة1!$C$2:$C$3482)),ROWS($G$15:H31)))-1)))</f>
        <v/>
      </c>
      <c r="C25" s="20" t="str">
        <f ca="1">IF($B$5="","",IF(COUNTIF(ورقة1!$F$2:$F$3482,$B$5)&lt;ROWS($C$15:C31),"",INDEX(ورقة1!$C$2:$C$3482,100000-SUMPRODUCT(LARGE((ورقة1!$F$2:$F$3482=$B$5)*(100000-ROW(ورقة1!$C$2:$C$3482)),ROWS($C$15:C31)))-1)))</f>
        <v/>
      </c>
      <c r="D25" s="33" t="str">
        <f ca="1">IF($B$5="","",IF(COUNTIF(ورقة1!$F$2:$F$3482,$B$5)&lt;ROWS($D$15:D31),"",INDEX(ورقة1!$D$2:$D$3482,100000-SUMPRODUCT(LARGE((ورقة1!$F$2:$F$3482=$B$5)*(100000-ROW(ورقة1!$C$2:$C$3482)),ROWS($D$15:D31)))-1)))</f>
        <v/>
      </c>
      <c r="E25" s="34" t="str">
        <f ca="1">IF($B$5="","",IF(COUNTIF(ورقة1!$F$2:$F$3482,$B$5)&lt;ROWS($B$15:H31),"",INDEX(ورقة1!$E$2:$E$3482,100000-SUMPRODUCT(LARGE((ورقة1!$F$2:$F$3482=$B$5)*(100000-ROW(ورقة1!$C$2:$C$3482)),ROWS($B$15:H31)))-1)))</f>
        <v/>
      </c>
      <c r="F25" s="17"/>
    </row>
    <row r="26" spans="2:6" ht="20.100000000000001" customHeight="1">
      <c r="B26" s="20" t="str">
        <f ca="1">IF($B$5="","",IF(COUNTIF(ورقة1!$F$2:$F$3482,$B$5)&lt;ROWS($G$15:H32),"",INDEX(ورقة1!$B$2:$B$3482,100000-SUMPRODUCT(LARGE((ورقة1!$F$2:$F$3482=$B$5)*(100000-ROW(ورقة1!$C$2:$C$3482)),ROWS($G$15:H32)))-1)))</f>
        <v/>
      </c>
      <c r="C26" s="20" t="str">
        <f ca="1">IF($B$5="","",IF(COUNTIF(ورقة1!$F$2:$F$3482,$B$5)&lt;ROWS($C$15:C32),"",INDEX(ورقة1!$C$2:$C$3482,100000-SUMPRODUCT(LARGE((ورقة1!$F$2:$F$3482=$B$5)*(100000-ROW(ورقة1!$C$2:$C$3482)),ROWS($C$15:C32)))-1)))</f>
        <v/>
      </c>
      <c r="D26" s="33" t="str">
        <f ca="1">IF($B$5="","",IF(COUNTIF(ورقة1!$F$2:$F$3482,$B$5)&lt;ROWS($D$15:D32),"",INDEX(ورقة1!$D$2:$D$3482,100000-SUMPRODUCT(LARGE((ورقة1!$F$2:$F$3482=$B$5)*(100000-ROW(ورقة1!$C$2:$C$3482)),ROWS($D$15:D32)))-1)))</f>
        <v/>
      </c>
      <c r="E26" s="34" t="str">
        <f ca="1">IF($B$5="","",IF(COUNTIF(ورقة1!$F$2:$F$3482,$B$5)&lt;ROWS($B$15:H32),"",INDEX(ورقة1!$E$2:$E$3482,100000-SUMPRODUCT(LARGE((ورقة1!$F$2:$F$3482=$B$5)*(100000-ROW(ورقة1!$C$2:$C$3482)),ROWS($B$15:H32)))-1)))</f>
        <v/>
      </c>
      <c r="F26" s="17"/>
    </row>
    <row r="27" spans="2:6" ht="20.100000000000001" customHeight="1">
      <c r="B27" s="20" t="str">
        <f ca="1">IF($B$5="","",IF(COUNTIF(ورقة1!$F$2:$F$3482,$B$5)&lt;ROWS($G$15:H33),"",INDEX(ورقة1!$B$2:$B$3482,100000-SUMPRODUCT(LARGE((ورقة1!$F$2:$F$3482=$B$5)*(100000-ROW(ورقة1!$C$2:$C$3482)),ROWS($G$15:H33)))-1)))</f>
        <v/>
      </c>
      <c r="C27" s="20" t="str">
        <f ca="1">IF($B$5="","",IF(COUNTIF(ورقة1!$F$2:$F$3482,$B$5)&lt;ROWS($C$15:C33),"",INDEX(ورقة1!$C$2:$C$3482,100000-SUMPRODUCT(LARGE((ورقة1!$F$2:$F$3482=$B$5)*(100000-ROW(ورقة1!$C$2:$C$3482)),ROWS($C$15:C33)))-1)))</f>
        <v/>
      </c>
      <c r="D27" s="33" t="str">
        <f ca="1">IF($B$5="","",IF(COUNTIF(ورقة1!$F$2:$F$3482,$B$5)&lt;ROWS($D$15:D33),"",INDEX(ورقة1!$D$2:$D$3482,100000-SUMPRODUCT(LARGE((ورقة1!$F$2:$F$3482=$B$5)*(100000-ROW(ورقة1!$C$2:$C$3482)),ROWS($D$15:D33)))-1)))</f>
        <v/>
      </c>
      <c r="E27" s="34" t="str">
        <f ca="1">IF($B$5="","",IF(COUNTIF(ورقة1!$F$2:$F$3482,$B$5)&lt;ROWS($B$15:H33),"",INDEX(ورقة1!$E$2:$E$3482,100000-SUMPRODUCT(LARGE((ورقة1!$F$2:$F$3482=$B$5)*(100000-ROW(ورقة1!$C$2:$C$3482)),ROWS($B$15:H33)))-1)))</f>
        <v/>
      </c>
      <c r="F27" s="17"/>
    </row>
    <row r="28" spans="2:6" ht="20.100000000000001" customHeight="1">
      <c r="B28" s="20" t="str">
        <f ca="1">IF($B$5="","",IF(COUNTIF(ورقة1!$F$2:$F$3482,$B$5)&lt;ROWS($G$15:H34),"",INDEX(ورقة1!$B$2:$B$3482,100000-SUMPRODUCT(LARGE((ورقة1!$F$2:$F$3482=$B$5)*(100000-ROW(ورقة1!$C$2:$C$3482)),ROWS($G$15:H34)))-1)))</f>
        <v/>
      </c>
      <c r="C28" s="20" t="str">
        <f ca="1">IF($B$5="","",IF(COUNTIF(ورقة1!$F$2:$F$3482,$B$5)&lt;ROWS($C$15:C34),"",INDEX(ورقة1!$C$2:$C$3482,100000-SUMPRODUCT(LARGE((ورقة1!$F$2:$F$3482=$B$5)*(100000-ROW(ورقة1!$C$2:$C$3482)),ROWS($C$15:C34)))-1)))</f>
        <v/>
      </c>
      <c r="D28" s="33" t="str">
        <f ca="1">IF($B$5="","",IF(COUNTIF(ورقة1!$F$2:$F$3482,$B$5)&lt;ROWS($D$15:D34),"",INDEX(ورقة1!$D$2:$D$3482,100000-SUMPRODUCT(LARGE((ورقة1!$F$2:$F$3482=$B$5)*(100000-ROW(ورقة1!$C$2:$C$3482)),ROWS($D$15:D34)))-1)))</f>
        <v/>
      </c>
      <c r="E28" s="34" t="str">
        <f ca="1">IF($B$5="","",IF(COUNTIF(ورقة1!$F$2:$F$3482,$B$5)&lt;ROWS($B$15:H34),"",INDEX(ورقة1!$E$2:$E$3482,100000-SUMPRODUCT(LARGE((ورقة1!$F$2:$F$3482=$B$5)*(100000-ROW(ورقة1!$C$2:$C$3482)),ROWS($B$15:H34)))-1)))</f>
        <v/>
      </c>
      <c r="F28" s="17"/>
    </row>
    <row r="29" spans="2:6" ht="20.100000000000001" customHeight="1">
      <c r="B29" s="20" t="str">
        <f ca="1">IF($B$5="","",IF(COUNTIF(ورقة1!$F$2:$F$3482,$B$5)&lt;ROWS($G$15:H35),"",INDEX(ورقة1!$B$2:$B$3482,100000-SUMPRODUCT(LARGE((ورقة1!$F$2:$F$3482=$B$5)*(100000-ROW(ورقة1!$C$2:$C$3482)),ROWS($G$15:H35)))-1)))</f>
        <v/>
      </c>
      <c r="C29" s="20" t="str">
        <f ca="1">IF($B$5="","",IF(COUNTIF(ورقة1!$F$2:$F$3482,$B$5)&lt;ROWS($C$15:C35),"",INDEX(ورقة1!$C$2:$C$3482,100000-SUMPRODUCT(LARGE((ورقة1!$F$2:$F$3482=$B$5)*(100000-ROW(ورقة1!$C$2:$C$3482)),ROWS($C$15:C35)))-1)))</f>
        <v/>
      </c>
      <c r="D29" s="33" t="str">
        <f ca="1">IF($B$5="","",IF(COUNTIF(ورقة1!$F$2:$F$3482,$B$5)&lt;ROWS($D$15:D35),"",INDEX(ورقة1!$D$2:$D$3482,100000-SUMPRODUCT(LARGE((ورقة1!$F$2:$F$3482=$B$5)*(100000-ROW(ورقة1!$C$2:$C$3482)),ROWS($D$15:D35)))-1)))</f>
        <v/>
      </c>
      <c r="E29" s="34" t="str">
        <f ca="1">IF($B$5="","",IF(COUNTIF(ورقة1!$F$2:$F$3482,$B$5)&lt;ROWS($B$15:H35),"",INDEX(ورقة1!$E$2:$E$3482,100000-SUMPRODUCT(LARGE((ورقة1!$F$2:$F$3482=$B$5)*(100000-ROW(ورقة1!$C$2:$C$3482)),ROWS($B$15:H35)))-1)))</f>
        <v/>
      </c>
      <c r="F29" s="17"/>
    </row>
    <row r="30" spans="2:6" ht="20.100000000000001" customHeight="1">
      <c r="B30" s="20" t="str">
        <f ca="1">IF($B$5="","",IF(COUNTIF(ورقة1!$F$2:$F$3482,$B$5)&lt;ROWS($G$15:H36),"",INDEX(ورقة1!$B$2:$B$3482,100000-SUMPRODUCT(LARGE((ورقة1!$F$2:$F$3482=$B$5)*(100000-ROW(ورقة1!$C$2:$C$3482)),ROWS($G$15:H36)))-1)))</f>
        <v/>
      </c>
      <c r="C30" s="20" t="str">
        <f ca="1">IF($B$5="","",IF(COUNTIF(ورقة1!$F$2:$F$3482,$B$5)&lt;ROWS($C$15:C36),"",INDEX(ورقة1!$C$2:$C$3482,100000-SUMPRODUCT(LARGE((ورقة1!$F$2:$F$3482=$B$5)*(100000-ROW(ورقة1!$C$2:$C$3482)),ROWS($C$15:C36)))-1)))</f>
        <v/>
      </c>
      <c r="D30" s="33" t="str">
        <f ca="1">IF($B$5="","",IF(COUNTIF(ورقة1!$F$2:$F$3482,$B$5)&lt;ROWS($D$15:D36),"",INDEX(ورقة1!$D$2:$D$3482,100000-SUMPRODUCT(LARGE((ورقة1!$F$2:$F$3482=$B$5)*(100000-ROW(ورقة1!$C$2:$C$3482)),ROWS($D$15:D36)))-1)))</f>
        <v/>
      </c>
      <c r="E30" s="34" t="str">
        <f ca="1">IF($B$5="","",IF(COUNTIF(ورقة1!$F$2:$F$3482,$B$5)&lt;ROWS($B$15:H36),"",INDEX(ورقة1!$E$2:$E$3482,100000-SUMPRODUCT(LARGE((ورقة1!$F$2:$F$3482=$B$5)*(100000-ROW(ورقة1!$C$2:$C$3482)),ROWS($B$15:H36)))-1)))</f>
        <v/>
      </c>
      <c r="F30" s="17"/>
    </row>
    <row r="31" spans="2:6" ht="20.100000000000001" customHeight="1">
      <c r="B31" s="20" t="str">
        <f ca="1">IF($B$5="","",IF(COUNTIF(ورقة1!$F$2:$F$3482,$B$5)&lt;ROWS($G$15:H37),"",INDEX(ورقة1!$B$2:$B$3482,100000-SUMPRODUCT(LARGE((ورقة1!$F$2:$F$3482=$B$5)*(100000-ROW(ورقة1!$C$2:$C$3482)),ROWS($G$15:H37)))-1)))</f>
        <v/>
      </c>
      <c r="C31" s="20" t="str">
        <f ca="1">IF($B$5="","",IF(COUNTIF(ورقة1!$F$2:$F$3482,$B$5)&lt;ROWS($C$15:C37),"",INDEX(ورقة1!$C$2:$C$3482,100000-SUMPRODUCT(LARGE((ورقة1!$F$2:$F$3482=$B$5)*(100000-ROW(ورقة1!$C$2:$C$3482)),ROWS($C$15:C37)))-1)))</f>
        <v/>
      </c>
      <c r="D31" s="33" t="str">
        <f ca="1">IF($B$5="","",IF(COUNTIF(ورقة1!$F$2:$F$3482,$B$5)&lt;ROWS($D$15:D37),"",INDEX(ورقة1!$D$2:$D$3482,100000-SUMPRODUCT(LARGE((ورقة1!$F$2:$F$3482=$B$5)*(100000-ROW(ورقة1!$C$2:$C$3482)),ROWS($D$15:D37)))-1)))</f>
        <v/>
      </c>
      <c r="E31" s="34" t="str">
        <f ca="1">IF($B$5="","",IF(COUNTIF(ورقة1!$F$2:$F$3482,$B$5)&lt;ROWS($B$15:H37),"",INDEX(ورقة1!$E$2:$E$3482,100000-SUMPRODUCT(LARGE((ورقة1!$F$2:$F$3482=$B$5)*(100000-ROW(ورقة1!$C$2:$C$3482)),ROWS($B$15:H37)))-1)))</f>
        <v/>
      </c>
      <c r="F31" s="17"/>
    </row>
    <row r="32" spans="2:6" ht="20.100000000000001" customHeight="1">
      <c r="B32" s="20" t="str">
        <f ca="1">IF($B$5="","",IF(COUNTIF(ورقة1!$F$2:$F$3482,$B$5)&lt;ROWS($G$15:H38),"",INDEX(ورقة1!$B$2:$B$3482,100000-SUMPRODUCT(LARGE((ورقة1!$F$2:$F$3482=$B$5)*(100000-ROW(ورقة1!$C$2:$C$3482)),ROWS($G$15:H38)))-1)))</f>
        <v/>
      </c>
      <c r="C32" s="20" t="str">
        <f ca="1">IF($B$5="","",IF(COUNTIF(ورقة1!$F$2:$F$3482,$B$5)&lt;ROWS($C$15:C38),"",INDEX(ورقة1!$C$2:$C$3482,100000-SUMPRODUCT(LARGE((ورقة1!$F$2:$F$3482=$B$5)*(100000-ROW(ورقة1!$C$2:$C$3482)),ROWS($C$15:C38)))-1)))</f>
        <v/>
      </c>
      <c r="D32" s="33" t="str">
        <f ca="1">IF($B$5="","",IF(COUNTIF(ورقة1!$F$2:$F$3482,$B$5)&lt;ROWS($D$15:D38),"",INDEX(ورقة1!$D$2:$D$3482,100000-SUMPRODUCT(LARGE((ورقة1!$F$2:$F$3482=$B$5)*(100000-ROW(ورقة1!$C$2:$C$3482)),ROWS($D$15:D38)))-1)))</f>
        <v/>
      </c>
      <c r="E32" s="34" t="str">
        <f ca="1">IF($B$5="","",IF(COUNTIF(ورقة1!$F$2:$F$3482,$B$5)&lt;ROWS($B$15:H38),"",INDEX(ورقة1!$E$2:$E$3482,100000-SUMPRODUCT(LARGE((ورقة1!$F$2:$F$3482=$B$5)*(100000-ROW(ورقة1!$C$2:$C$3482)),ROWS($B$15:H38)))-1)))</f>
        <v/>
      </c>
      <c r="F32" s="17"/>
    </row>
    <row r="33" spans="2:6" ht="20.100000000000001" customHeight="1">
      <c r="B33" s="20" t="str">
        <f ca="1">IF($B$5="","",IF(COUNTIF(ورقة1!$F$2:$F$3482,$B$5)&lt;ROWS($G$15:H39),"",INDEX(ورقة1!$B$2:$B$3482,100000-SUMPRODUCT(LARGE((ورقة1!$F$2:$F$3482=$B$5)*(100000-ROW(ورقة1!$C$2:$C$3482)),ROWS($G$15:H39)))-1)))</f>
        <v/>
      </c>
      <c r="C33" s="20" t="str">
        <f ca="1">IF($B$5="","",IF(COUNTIF(ورقة1!$F$2:$F$3482,$B$5)&lt;ROWS($C$15:C39),"",INDEX(ورقة1!$C$2:$C$3482,100000-SUMPRODUCT(LARGE((ورقة1!$F$2:$F$3482=$B$5)*(100000-ROW(ورقة1!$C$2:$C$3482)),ROWS($C$15:C39)))-1)))</f>
        <v/>
      </c>
      <c r="D33" s="33" t="str">
        <f ca="1">IF($B$5="","",IF(COUNTIF(ورقة1!$F$2:$F$3482,$B$5)&lt;ROWS($D$15:D39),"",INDEX(ورقة1!$D$2:$D$3482,100000-SUMPRODUCT(LARGE((ورقة1!$F$2:$F$3482=$B$5)*(100000-ROW(ورقة1!$C$2:$C$3482)),ROWS($D$15:D39)))-1)))</f>
        <v/>
      </c>
      <c r="E33" s="34" t="str">
        <f ca="1">IF($B$5="","",IF(COUNTIF(ورقة1!$F$2:$F$3482,$B$5)&lt;ROWS($B$15:H39),"",INDEX(ورقة1!$E$2:$E$3482,100000-SUMPRODUCT(LARGE((ورقة1!$F$2:$F$3482=$B$5)*(100000-ROW(ورقة1!$C$2:$C$3482)),ROWS($B$15:H39)))-1)))</f>
        <v/>
      </c>
      <c r="F33" s="17"/>
    </row>
    <row r="34" spans="2:6" ht="20.100000000000001" customHeight="1">
      <c r="B34" s="20" t="str">
        <f ca="1">IF($B$5="","",IF(COUNTIF(ورقة1!$F$2:$F$3482,$B$5)&lt;ROWS($G$15:H40),"",INDEX(ورقة1!$B$2:$B$3482,100000-SUMPRODUCT(LARGE((ورقة1!$F$2:$F$3482=$B$5)*(100000-ROW(ورقة1!$C$2:$C$3482)),ROWS($G$15:H40)))-1)))</f>
        <v/>
      </c>
      <c r="C34" s="20" t="str">
        <f ca="1">IF($B$5="","",IF(COUNTIF(ورقة1!$F$2:$F$3482,$B$5)&lt;ROWS($C$15:C40),"",INDEX(ورقة1!$C$2:$C$3482,100000-SUMPRODUCT(LARGE((ورقة1!$F$2:$F$3482=$B$5)*(100000-ROW(ورقة1!$C$2:$C$3482)),ROWS($C$15:C40)))-1)))</f>
        <v/>
      </c>
      <c r="D34" s="33" t="str">
        <f ca="1">IF($B$5="","",IF(COUNTIF(ورقة1!$F$2:$F$3482,$B$5)&lt;ROWS($D$15:D40),"",INDEX(ورقة1!$D$2:$D$3482,100000-SUMPRODUCT(LARGE((ورقة1!$F$2:$F$3482=$B$5)*(100000-ROW(ورقة1!$C$2:$C$3482)),ROWS($D$15:D40)))-1)))</f>
        <v/>
      </c>
      <c r="E34" s="34" t="str">
        <f ca="1">IF($B$5="","",IF(COUNTIF(ورقة1!$F$2:$F$3482,$B$5)&lt;ROWS($B$15:H40),"",INDEX(ورقة1!$E$2:$E$3482,100000-SUMPRODUCT(LARGE((ورقة1!$F$2:$F$3482=$B$5)*(100000-ROW(ورقة1!$C$2:$C$3482)),ROWS($B$15:H40)))-1)))</f>
        <v/>
      </c>
      <c r="F34" s="17"/>
    </row>
    <row r="35" spans="2:6" ht="20.100000000000001" customHeight="1">
      <c r="B35" s="20" t="str">
        <f ca="1">IF($B$5="","",IF(COUNTIF(ورقة1!$F$2:$F$3482,$B$5)&lt;ROWS($G$15:H41),"",INDEX(ورقة1!$B$2:$B$3482,100000-SUMPRODUCT(LARGE((ورقة1!$F$2:$F$3482=$B$5)*(100000-ROW(ورقة1!$C$2:$C$3482)),ROWS($G$15:H41)))-1)))</f>
        <v/>
      </c>
      <c r="C35" s="20" t="str">
        <f ca="1">IF($B$5="","",IF(COUNTIF(ورقة1!$F$2:$F$3482,$B$5)&lt;ROWS($C$15:C41),"",INDEX(ورقة1!$C$2:$C$3482,100000-SUMPRODUCT(LARGE((ورقة1!$F$2:$F$3482=$B$5)*(100000-ROW(ورقة1!$C$2:$C$3482)),ROWS($C$15:C41)))-1)))</f>
        <v/>
      </c>
      <c r="D35" s="33" t="str">
        <f ca="1">IF($B$5="","",IF(COUNTIF(ورقة1!$F$2:$F$3482,$B$5)&lt;ROWS($D$15:D41),"",INDEX(ورقة1!$D$2:$D$3482,100000-SUMPRODUCT(LARGE((ورقة1!$F$2:$F$3482=$B$5)*(100000-ROW(ورقة1!$C$2:$C$3482)),ROWS($D$15:D41)))-1)))</f>
        <v/>
      </c>
      <c r="E35" s="34" t="str">
        <f ca="1">IF($B$5="","",IF(COUNTIF(ورقة1!$F$2:$F$3482,$B$5)&lt;ROWS($B$15:H41),"",INDEX(ورقة1!$E$2:$E$3482,100000-SUMPRODUCT(LARGE((ورقة1!$F$2:$F$3482=$B$5)*(100000-ROW(ورقة1!$C$2:$C$3482)),ROWS($B$15:H41)))-1)))</f>
        <v/>
      </c>
      <c r="F35" s="17"/>
    </row>
    <row r="36" spans="2:6" ht="20.100000000000001" customHeight="1">
      <c r="B36" s="20" t="str">
        <f ca="1">IF($B$5="","",IF(COUNTIF(ورقة1!$F$2:$F$3482,$B$5)&lt;ROWS($G$15:H42),"",INDEX(ورقة1!$B$2:$B$3482,100000-SUMPRODUCT(LARGE((ورقة1!$F$2:$F$3482=$B$5)*(100000-ROW(ورقة1!$C$2:$C$3482)),ROWS($G$15:H42)))-1)))</f>
        <v/>
      </c>
      <c r="C36" s="20" t="str">
        <f ca="1">IF($B$5="","",IF(COUNTIF(ورقة1!$F$2:$F$3482,$B$5)&lt;ROWS($C$15:C42),"",INDEX(ورقة1!$C$2:$C$3482,100000-SUMPRODUCT(LARGE((ورقة1!$F$2:$F$3482=$B$5)*(100000-ROW(ورقة1!$C$2:$C$3482)),ROWS($C$15:C42)))-1)))</f>
        <v/>
      </c>
      <c r="D36" s="33" t="str">
        <f ca="1">IF($B$5="","",IF(COUNTIF(ورقة1!$F$2:$F$3482,$B$5)&lt;ROWS($D$15:D42),"",INDEX(ورقة1!$D$2:$D$3482,100000-SUMPRODUCT(LARGE((ورقة1!$F$2:$F$3482=$B$5)*(100000-ROW(ورقة1!$C$2:$C$3482)),ROWS($D$15:D42)))-1)))</f>
        <v/>
      </c>
      <c r="E36" s="34" t="str">
        <f ca="1">IF($B$5="","",IF(COUNTIF(ورقة1!$F$2:$F$3482,$B$5)&lt;ROWS($B$15:H42),"",INDEX(ورقة1!$E$2:$E$3482,100000-SUMPRODUCT(LARGE((ورقة1!$F$2:$F$3482=$B$5)*(100000-ROW(ورقة1!$C$2:$C$3482)),ROWS($B$15:H42)))-1)))</f>
        <v/>
      </c>
      <c r="F36" s="17"/>
    </row>
    <row r="37" spans="2:6" ht="20.100000000000001" customHeight="1">
      <c r="B37" s="20" t="str">
        <f ca="1">IF($B$5="","",IF(COUNTIF(ورقة1!$F$2:$F$3482,$B$5)&lt;ROWS($G$15:H43),"",INDEX(ورقة1!$B$2:$B$3482,100000-SUMPRODUCT(LARGE((ورقة1!$F$2:$F$3482=$B$5)*(100000-ROW(ورقة1!$C$2:$C$3482)),ROWS($G$15:H43)))-1)))</f>
        <v/>
      </c>
      <c r="C37" s="20" t="str">
        <f ca="1">IF($B$5="","",IF(COUNTIF(ورقة1!$F$2:$F$3482,$B$5)&lt;ROWS($C$15:C43),"",INDEX(ورقة1!$C$2:$C$3482,100000-SUMPRODUCT(LARGE((ورقة1!$F$2:$F$3482=$B$5)*(100000-ROW(ورقة1!$C$2:$C$3482)),ROWS($C$15:C43)))-1)))</f>
        <v/>
      </c>
      <c r="D37" s="33" t="str">
        <f ca="1">IF($B$5="","",IF(COUNTIF(ورقة1!$F$2:$F$3482,$B$5)&lt;ROWS($D$15:D43),"",INDEX(ورقة1!$D$2:$D$3482,100000-SUMPRODUCT(LARGE((ورقة1!$F$2:$F$3482=$B$5)*(100000-ROW(ورقة1!$C$2:$C$3482)),ROWS($D$15:D43)))-1)))</f>
        <v/>
      </c>
      <c r="E37" s="34" t="str">
        <f ca="1">IF($B$5="","",IF(COUNTIF(ورقة1!$F$2:$F$3482,$B$5)&lt;ROWS($B$15:H43),"",INDEX(ورقة1!$E$2:$E$3482,100000-SUMPRODUCT(LARGE((ورقة1!$F$2:$F$3482=$B$5)*(100000-ROW(ورقة1!$C$2:$C$3482)),ROWS($B$15:H43)))-1)))</f>
        <v/>
      </c>
      <c r="F37" s="17"/>
    </row>
    <row r="38" spans="2:6" ht="20.100000000000001" customHeight="1">
      <c r="B38" s="20" t="str">
        <f ca="1">IF($B$5="","",IF(COUNTIF(ورقة1!$F$2:$F$3482,$B$5)&lt;ROWS($G$15:H44),"",INDEX(ورقة1!$B$2:$B$3482,100000-SUMPRODUCT(LARGE((ورقة1!$F$2:$F$3482=$B$5)*(100000-ROW(ورقة1!$C$2:$C$3482)),ROWS($G$15:H44)))-1)))</f>
        <v/>
      </c>
      <c r="C38" s="20" t="str">
        <f ca="1">IF($B$5="","",IF(COUNTIF(ورقة1!$F$2:$F$3482,$B$5)&lt;ROWS($C$15:C44),"",INDEX(ورقة1!$C$2:$C$3482,100000-SUMPRODUCT(LARGE((ورقة1!$F$2:$F$3482=$B$5)*(100000-ROW(ورقة1!$C$2:$C$3482)),ROWS($C$15:C44)))-1)))</f>
        <v/>
      </c>
      <c r="D38" s="33" t="str">
        <f ca="1">IF($B$5="","",IF(COUNTIF(ورقة1!$F$2:$F$3482,$B$5)&lt;ROWS($D$15:D44),"",INDEX(ورقة1!$D$2:$D$3482,100000-SUMPRODUCT(LARGE((ورقة1!$F$2:$F$3482=$B$5)*(100000-ROW(ورقة1!$C$2:$C$3482)),ROWS($D$15:D44)))-1)))</f>
        <v/>
      </c>
      <c r="E38" s="34" t="str">
        <f ca="1">IF($B$5="","",IF(COUNTIF(ورقة1!$F$2:$F$3482,$B$5)&lt;ROWS($B$15:H44),"",INDEX(ورقة1!$E$2:$E$3482,100000-SUMPRODUCT(LARGE((ورقة1!$F$2:$F$3482=$B$5)*(100000-ROW(ورقة1!$C$2:$C$3482)),ROWS($B$15:H44)))-1)))</f>
        <v/>
      </c>
      <c r="F38" s="17"/>
    </row>
    <row r="39" spans="2:6" ht="20.100000000000001" customHeight="1">
      <c r="B39" s="20" t="str">
        <f ca="1">IF($B$5="","",IF(COUNTIF(ورقة1!$F$2:$F$3482,$B$5)&lt;ROWS($G$15:H45),"",INDEX(ورقة1!$B$2:$B$3482,100000-SUMPRODUCT(LARGE((ورقة1!$F$2:$F$3482=$B$5)*(100000-ROW(ورقة1!$C$2:$C$3482)),ROWS($G$15:H45)))-1)))</f>
        <v/>
      </c>
      <c r="C39" s="20" t="str">
        <f ca="1">IF($B$5="","",IF(COUNTIF(ورقة1!$F$2:$F$3482,$B$5)&lt;ROWS($C$15:C45),"",INDEX(ورقة1!$C$2:$C$3482,100000-SUMPRODUCT(LARGE((ورقة1!$F$2:$F$3482=$B$5)*(100000-ROW(ورقة1!$C$2:$C$3482)),ROWS($C$15:C45)))-1)))</f>
        <v/>
      </c>
      <c r="D39" s="33" t="str">
        <f ca="1">IF($B$5="","",IF(COUNTIF(ورقة1!$F$2:$F$3482,$B$5)&lt;ROWS($D$15:D45),"",INDEX(ورقة1!$D$2:$D$3482,100000-SUMPRODUCT(LARGE((ورقة1!$F$2:$F$3482=$B$5)*(100000-ROW(ورقة1!$C$2:$C$3482)),ROWS($D$15:D45)))-1)))</f>
        <v/>
      </c>
      <c r="E39" s="34" t="str">
        <f ca="1">IF($B$5="","",IF(COUNTIF(ورقة1!$F$2:$F$3482,$B$5)&lt;ROWS($B$15:H45),"",INDEX(ورقة1!$E$2:$E$3482,100000-SUMPRODUCT(LARGE((ورقة1!$F$2:$F$3482=$B$5)*(100000-ROW(ورقة1!$C$2:$C$3482)),ROWS($B$15:H45)))-1)))</f>
        <v/>
      </c>
      <c r="F39" s="17"/>
    </row>
    <row r="40" spans="2:6" ht="20.100000000000001" customHeight="1">
      <c r="B40" s="20" t="str">
        <f ca="1">IF($B$5="","",IF(COUNTIF(ورقة1!$F$2:$F$3482,$B$5)&lt;ROWS($G$15:H46),"",INDEX(ورقة1!$B$2:$B$3482,100000-SUMPRODUCT(LARGE((ورقة1!$F$2:$F$3482=$B$5)*(100000-ROW(ورقة1!$C$2:$C$3482)),ROWS($G$15:H46)))-1)))</f>
        <v/>
      </c>
      <c r="C40" s="20" t="str">
        <f ca="1">IF($B$5="","",IF(COUNTIF(ورقة1!$F$2:$F$3482,$B$5)&lt;ROWS($C$15:C46),"",INDEX(ورقة1!$C$2:$C$3482,100000-SUMPRODUCT(LARGE((ورقة1!$F$2:$F$3482=$B$5)*(100000-ROW(ورقة1!$C$2:$C$3482)),ROWS($C$15:C46)))-1)))</f>
        <v/>
      </c>
      <c r="D40" s="33" t="str">
        <f ca="1">IF($B$5="","",IF(COUNTIF(ورقة1!$F$2:$F$3482,$B$5)&lt;ROWS($D$15:D46),"",INDEX(ورقة1!$D$2:$D$3482,100000-SUMPRODUCT(LARGE((ورقة1!$F$2:$F$3482=$B$5)*(100000-ROW(ورقة1!$C$2:$C$3482)),ROWS($D$15:D46)))-1)))</f>
        <v/>
      </c>
      <c r="E40" s="34" t="str">
        <f ca="1">IF($B$5="","",IF(COUNTIF(ورقة1!$F$2:$F$3482,$B$5)&lt;ROWS($B$15:H46),"",INDEX(ورقة1!$E$2:$E$3482,100000-SUMPRODUCT(LARGE((ورقة1!$F$2:$F$3482=$B$5)*(100000-ROW(ورقة1!$C$2:$C$3482)),ROWS($B$15:H46)))-1)))</f>
        <v/>
      </c>
      <c r="F40" s="17"/>
    </row>
    <row r="41" spans="2:6" ht="20.100000000000001" customHeight="1">
      <c r="B41" s="20" t="str">
        <f ca="1">IF($B$5="","",IF(COUNTIF(ورقة1!$F$2:$F$3482,$B$5)&lt;ROWS($G$15:H47),"",INDEX(ورقة1!$B$2:$B$3482,100000-SUMPRODUCT(LARGE((ورقة1!$F$2:$F$3482=$B$5)*(100000-ROW(ورقة1!$C$2:$C$3482)),ROWS($G$15:H47)))-1)))</f>
        <v/>
      </c>
      <c r="C41" s="20" t="str">
        <f ca="1">IF($B$5="","",IF(COUNTIF(ورقة1!$F$2:$F$3482,$B$5)&lt;ROWS($C$15:C47),"",INDEX(ورقة1!$C$2:$C$3482,100000-SUMPRODUCT(LARGE((ورقة1!$F$2:$F$3482=$B$5)*(100000-ROW(ورقة1!$C$2:$C$3482)),ROWS($C$15:C47)))-1)))</f>
        <v/>
      </c>
      <c r="D41" s="33" t="str">
        <f ca="1">IF($B$5="","",IF(COUNTIF(ورقة1!$F$2:$F$3482,$B$5)&lt;ROWS($D$15:D47),"",INDEX(ورقة1!$D$2:$D$3482,100000-SUMPRODUCT(LARGE((ورقة1!$F$2:$F$3482=$B$5)*(100000-ROW(ورقة1!$C$2:$C$3482)),ROWS($D$15:D47)))-1)))</f>
        <v/>
      </c>
      <c r="E41" s="34" t="str">
        <f ca="1">IF($B$5="","",IF(COUNTIF(ورقة1!$F$2:$F$3482,$B$5)&lt;ROWS($B$15:H47),"",INDEX(ورقة1!$E$2:$E$3482,100000-SUMPRODUCT(LARGE((ورقة1!$F$2:$F$3482=$B$5)*(100000-ROW(ورقة1!$C$2:$C$3482)),ROWS($B$15:H47)))-1)))</f>
        <v/>
      </c>
      <c r="F41" s="17"/>
    </row>
    <row r="42" spans="2:6" ht="20.100000000000001" customHeight="1">
      <c r="B42" s="20" t="str">
        <f ca="1">IF($B$5="","",IF(COUNTIF(ورقة1!$F$2:$F$3482,$B$5)&lt;ROWS($G$15:H48),"",INDEX(ورقة1!$B$2:$B$3482,100000-SUMPRODUCT(LARGE((ورقة1!$F$2:$F$3482=$B$5)*(100000-ROW(ورقة1!$C$2:$C$3482)),ROWS($G$15:H48)))-1)))</f>
        <v/>
      </c>
      <c r="C42" s="20" t="str">
        <f ca="1">IF($B$5="","",IF(COUNTIF(ورقة1!$F$2:$F$3482,$B$5)&lt;ROWS($C$15:C48),"",INDEX(ورقة1!$C$2:$C$3482,100000-SUMPRODUCT(LARGE((ورقة1!$F$2:$F$3482=$B$5)*(100000-ROW(ورقة1!$C$2:$C$3482)),ROWS($C$15:C48)))-1)))</f>
        <v/>
      </c>
      <c r="D42" s="33" t="str">
        <f ca="1">IF($B$5="","",IF(COUNTIF(ورقة1!$F$2:$F$3482,$B$5)&lt;ROWS($D$15:D48),"",INDEX(ورقة1!$D$2:$D$3482,100000-SUMPRODUCT(LARGE((ورقة1!$F$2:$F$3482=$B$5)*(100000-ROW(ورقة1!$C$2:$C$3482)),ROWS($D$15:D48)))-1)))</f>
        <v/>
      </c>
      <c r="E42" s="34" t="str">
        <f ca="1">IF($B$5="","",IF(COUNTIF(ورقة1!$F$2:$F$3482,$B$5)&lt;ROWS($B$15:H48),"",INDEX(ورقة1!$E$2:$E$3482,100000-SUMPRODUCT(LARGE((ورقة1!$F$2:$F$3482=$B$5)*(100000-ROW(ورقة1!$C$2:$C$3482)),ROWS($B$15:H48)))-1)))</f>
        <v/>
      </c>
      <c r="F42" s="17"/>
    </row>
    <row r="43" spans="2:6" ht="20.100000000000001" customHeight="1">
      <c r="B43" s="20" t="str">
        <f ca="1">IF($B$5="","",IF(COUNTIF(ورقة1!$F$2:$F$3482,$B$5)&lt;ROWS($G$15:H49),"",INDEX(ورقة1!$B$2:$B$3482,100000-SUMPRODUCT(LARGE((ورقة1!$F$2:$F$3482=$B$5)*(100000-ROW(ورقة1!$C$2:$C$3482)),ROWS($G$15:H49)))-1)))</f>
        <v/>
      </c>
      <c r="C43" s="20" t="str">
        <f ca="1">IF($B$5="","",IF(COUNTIF(ورقة1!$F$2:$F$3482,$B$5)&lt;ROWS($C$15:C49),"",INDEX(ورقة1!$C$2:$C$3482,100000-SUMPRODUCT(LARGE((ورقة1!$F$2:$F$3482=$B$5)*(100000-ROW(ورقة1!$C$2:$C$3482)),ROWS($C$15:C49)))-1)))</f>
        <v/>
      </c>
      <c r="D43" s="33" t="str">
        <f ca="1">IF($B$5="","",IF(COUNTIF(ورقة1!$F$2:$F$3482,$B$5)&lt;ROWS($D$15:D49),"",INDEX(ورقة1!$D$2:$D$3482,100000-SUMPRODUCT(LARGE((ورقة1!$F$2:$F$3482=$B$5)*(100000-ROW(ورقة1!$C$2:$C$3482)),ROWS($D$15:D49)))-1)))</f>
        <v/>
      </c>
      <c r="E43" s="34" t="str">
        <f ca="1">IF($B$5="","",IF(COUNTIF(ورقة1!$F$2:$F$3482,$B$5)&lt;ROWS($B$15:H49),"",INDEX(ورقة1!$E$2:$E$3482,100000-SUMPRODUCT(LARGE((ورقة1!$F$2:$F$3482=$B$5)*(100000-ROW(ورقة1!$C$2:$C$3482)),ROWS($B$15:H49)))-1)))</f>
        <v/>
      </c>
      <c r="F43" s="17"/>
    </row>
    <row r="44" spans="2:6" ht="20.100000000000001" customHeight="1">
      <c r="B44" s="20" t="str">
        <f ca="1">IF($B$5="","",IF(COUNTIF(ورقة1!$F$2:$F$3482,$B$5)&lt;ROWS($G$15:H50),"",INDEX(ورقة1!$B$2:$B$3482,100000-SUMPRODUCT(LARGE((ورقة1!$F$2:$F$3482=$B$5)*(100000-ROW(ورقة1!$C$2:$C$3482)),ROWS($G$15:H50)))-1)))</f>
        <v/>
      </c>
      <c r="C44" s="20" t="str">
        <f ca="1">IF($B$5="","",IF(COUNTIF(ورقة1!$F$2:$F$3482,$B$5)&lt;ROWS($C$15:C50),"",INDEX(ورقة1!$C$2:$C$3482,100000-SUMPRODUCT(LARGE((ورقة1!$F$2:$F$3482=$B$5)*(100000-ROW(ورقة1!$C$2:$C$3482)),ROWS($C$15:C50)))-1)))</f>
        <v/>
      </c>
      <c r="D44" s="33" t="str">
        <f ca="1">IF($B$5="","",IF(COUNTIF(ورقة1!$F$2:$F$3482,$B$5)&lt;ROWS($D$15:D50),"",INDEX(ورقة1!$D$2:$D$3482,100000-SUMPRODUCT(LARGE((ورقة1!$F$2:$F$3482=$B$5)*(100000-ROW(ورقة1!$C$2:$C$3482)),ROWS($D$15:D50)))-1)))</f>
        <v/>
      </c>
      <c r="E44" s="34" t="str">
        <f ca="1">IF($B$5="","",IF(COUNTIF(ورقة1!$F$2:$F$3482,$B$5)&lt;ROWS($B$15:H50),"",INDEX(ورقة1!$E$2:$E$3482,100000-SUMPRODUCT(LARGE((ورقة1!$F$2:$F$3482=$B$5)*(100000-ROW(ورقة1!$C$2:$C$3482)),ROWS($B$15:H50)))-1)))</f>
        <v/>
      </c>
      <c r="F44" s="17"/>
    </row>
    <row r="45" spans="2:6" ht="20.100000000000001" customHeight="1">
      <c r="B45" s="20" t="str">
        <f ca="1">IF($B$5="","",IF(COUNTIF(ورقة1!$F$2:$F$3482,$B$5)&lt;ROWS($G$15:H51),"",INDEX(ورقة1!$B$2:$B$3482,100000-SUMPRODUCT(LARGE((ورقة1!$F$2:$F$3482=$B$5)*(100000-ROW(ورقة1!$C$2:$C$3482)),ROWS($G$15:H51)))-1)))</f>
        <v/>
      </c>
      <c r="C45" s="20" t="str">
        <f ca="1">IF($B$5="","",IF(COUNTIF(ورقة1!$F$2:$F$3482,$B$5)&lt;ROWS($C$15:C51),"",INDEX(ورقة1!$C$2:$C$3482,100000-SUMPRODUCT(LARGE((ورقة1!$F$2:$F$3482=$B$5)*(100000-ROW(ورقة1!$C$2:$C$3482)),ROWS($C$15:C51)))-1)))</f>
        <v/>
      </c>
      <c r="D45" s="33" t="str">
        <f ca="1">IF($B$5="","",IF(COUNTIF(ورقة1!$F$2:$F$3482,$B$5)&lt;ROWS($D$15:D51),"",INDEX(ورقة1!$D$2:$D$3482,100000-SUMPRODUCT(LARGE((ورقة1!$F$2:$F$3482=$B$5)*(100000-ROW(ورقة1!$C$2:$C$3482)),ROWS($D$15:D51)))-1)))</f>
        <v/>
      </c>
      <c r="E45" s="34" t="str">
        <f ca="1">IF($B$5="","",IF(COUNTIF(ورقة1!$F$2:$F$3482,$B$5)&lt;ROWS($B$15:H51),"",INDEX(ورقة1!$E$2:$E$3482,100000-SUMPRODUCT(LARGE((ورقة1!$F$2:$F$3482=$B$5)*(100000-ROW(ورقة1!$C$2:$C$3482)),ROWS($B$15:H51)))-1)))</f>
        <v/>
      </c>
      <c r="F45" s="17"/>
    </row>
    <row r="46" spans="2:6" ht="20.100000000000001" customHeight="1">
      <c r="B46" s="20" t="str">
        <f ca="1">IF($B$5="","",IF(COUNTIF(ورقة1!$F$2:$F$3482,$B$5)&lt;ROWS($G$15:H52),"",INDEX(ورقة1!$B$2:$B$3482,100000-SUMPRODUCT(LARGE((ورقة1!$F$2:$F$3482=$B$5)*(100000-ROW(ورقة1!$C$2:$C$3482)),ROWS($G$15:H52)))-1)))</f>
        <v/>
      </c>
      <c r="C46" s="20" t="str">
        <f ca="1">IF($B$5="","",IF(COUNTIF(ورقة1!$F$2:$F$3482,$B$5)&lt;ROWS($C$15:C52),"",INDEX(ورقة1!$C$2:$C$3482,100000-SUMPRODUCT(LARGE((ورقة1!$F$2:$F$3482=$B$5)*(100000-ROW(ورقة1!$C$2:$C$3482)),ROWS($C$15:C52)))-1)))</f>
        <v/>
      </c>
      <c r="D46" s="33" t="str">
        <f ca="1">IF($B$5="","",IF(COUNTIF(ورقة1!$F$2:$F$3482,$B$5)&lt;ROWS($D$15:D52),"",INDEX(ورقة1!$D$2:$D$3482,100000-SUMPRODUCT(LARGE((ورقة1!$F$2:$F$3482=$B$5)*(100000-ROW(ورقة1!$C$2:$C$3482)),ROWS($D$15:D52)))-1)))</f>
        <v/>
      </c>
      <c r="E46" s="34" t="str">
        <f ca="1">IF($B$5="","",IF(COUNTIF(ورقة1!$F$2:$F$3482,$B$5)&lt;ROWS($B$15:H52),"",INDEX(ورقة1!$E$2:$E$3482,100000-SUMPRODUCT(LARGE((ورقة1!$F$2:$F$3482=$B$5)*(100000-ROW(ورقة1!$C$2:$C$3482)),ROWS($B$15:H52)))-1)))</f>
        <v/>
      </c>
      <c r="F46" s="17"/>
    </row>
    <row r="47" spans="2:6" ht="20.100000000000001" customHeight="1">
      <c r="B47" s="20" t="str">
        <f ca="1">IF($B$5="","",IF(COUNTIF(ورقة1!$F$2:$F$3482,$B$5)&lt;ROWS($G$15:H53),"",INDEX(ورقة1!$B$2:$B$3482,100000-SUMPRODUCT(LARGE((ورقة1!$F$2:$F$3482=$B$5)*(100000-ROW(ورقة1!$C$2:$C$3482)),ROWS($G$15:H53)))-1)))</f>
        <v/>
      </c>
      <c r="C47" s="20" t="str">
        <f ca="1">IF($B$5="","",IF(COUNTIF(ورقة1!$F$2:$F$3482,$B$5)&lt;ROWS($C$15:C53),"",INDEX(ورقة1!$C$2:$C$3482,100000-SUMPRODUCT(LARGE((ورقة1!$F$2:$F$3482=$B$5)*(100000-ROW(ورقة1!$C$2:$C$3482)),ROWS($C$15:C53)))-1)))</f>
        <v/>
      </c>
      <c r="D47" s="33" t="str">
        <f ca="1">IF($B$5="","",IF(COUNTIF(ورقة1!$F$2:$F$3482,$B$5)&lt;ROWS($D$15:D53),"",INDEX(ورقة1!$D$2:$D$3482,100000-SUMPRODUCT(LARGE((ورقة1!$F$2:$F$3482=$B$5)*(100000-ROW(ورقة1!$C$2:$C$3482)),ROWS($D$15:D53)))-1)))</f>
        <v/>
      </c>
      <c r="E47" s="34" t="str">
        <f ca="1">IF($B$5="","",IF(COUNTIF(ورقة1!$F$2:$F$3482,$B$5)&lt;ROWS($B$15:H53),"",INDEX(ورقة1!$E$2:$E$3482,100000-SUMPRODUCT(LARGE((ورقة1!$F$2:$F$3482=$B$5)*(100000-ROW(ورقة1!$C$2:$C$3482)),ROWS($B$15:H53)))-1)))</f>
        <v/>
      </c>
      <c r="F47" s="17"/>
    </row>
    <row r="48" spans="2:6" ht="20.100000000000001" customHeight="1">
      <c r="B48" s="20" t="str">
        <f ca="1">IF($B$5="","",IF(COUNTIF(ورقة1!$F$2:$F$3482,$B$5)&lt;ROWS($G$15:H54),"",INDEX(ورقة1!$B$2:$B$3482,100000-SUMPRODUCT(LARGE((ورقة1!$F$2:$F$3482=$B$5)*(100000-ROW(ورقة1!$C$2:$C$3482)),ROWS($G$15:H54)))-1)))</f>
        <v/>
      </c>
      <c r="C48" s="20" t="str">
        <f ca="1">IF($B$5="","",IF(COUNTIF(ورقة1!$F$2:$F$3482,$B$5)&lt;ROWS($C$15:C54),"",INDEX(ورقة1!$C$2:$C$3482,100000-SUMPRODUCT(LARGE((ورقة1!$F$2:$F$3482=$B$5)*(100000-ROW(ورقة1!$C$2:$C$3482)),ROWS($C$15:C54)))-1)))</f>
        <v/>
      </c>
      <c r="D48" s="33" t="str">
        <f ca="1">IF($B$5="","",IF(COUNTIF(ورقة1!$F$2:$F$3482,$B$5)&lt;ROWS($D$15:D54),"",INDEX(ورقة1!$D$2:$D$3482,100000-SUMPRODUCT(LARGE((ورقة1!$F$2:$F$3482=$B$5)*(100000-ROW(ورقة1!$C$2:$C$3482)),ROWS($D$15:D54)))-1)))</f>
        <v/>
      </c>
      <c r="E48" s="34" t="str">
        <f ca="1">IF($B$5="","",IF(COUNTIF(ورقة1!$F$2:$F$3482,$B$5)&lt;ROWS($B$15:H54),"",INDEX(ورقة1!$E$2:$E$3482,100000-SUMPRODUCT(LARGE((ورقة1!$F$2:$F$3482=$B$5)*(100000-ROW(ورقة1!$C$2:$C$3482)),ROWS($B$15:H54)))-1)))</f>
        <v/>
      </c>
      <c r="F48" s="17"/>
    </row>
    <row r="49" spans="2:6" ht="20.100000000000001" customHeight="1">
      <c r="B49" s="20" t="str">
        <f ca="1">IF($B$5="","",IF(COUNTIF(ورقة1!$F$2:$F$3482,$B$5)&lt;ROWS($G$15:H55),"",INDEX(ورقة1!$B$2:$B$3482,100000-SUMPRODUCT(LARGE((ورقة1!$F$2:$F$3482=$B$5)*(100000-ROW(ورقة1!$C$2:$C$3482)),ROWS($G$15:H55)))-1)))</f>
        <v/>
      </c>
      <c r="C49" s="20" t="str">
        <f ca="1">IF($B$5="","",IF(COUNTIF(ورقة1!$F$2:$F$3482,$B$5)&lt;ROWS($C$15:C55),"",INDEX(ورقة1!$C$2:$C$3482,100000-SUMPRODUCT(LARGE((ورقة1!$F$2:$F$3482=$B$5)*(100000-ROW(ورقة1!$C$2:$C$3482)),ROWS($C$15:C55)))-1)))</f>
        <v/>
      </c>
      <c r="D49" s="33" t="str">
        <f ca="1">IF($B$5="","",IF(COUNTIF(ورقة1!$F$2:$F$3482,$B$5)&lt;ROWS($D$15:D55),"",INDEX(ورقة1!$D$2:$D$3482,100000-SUMPRODUCT(LARGE((ورقة1!$F$2:$F$3482=$B$5)*(100000-ROW(ورقة1!$C$2:$C$3482)),ROWS($D$15:D55)))-1)))</f>
        <v/>
      </c>
      <c r="E49" s="34" t="str">
        <f ca="1">IF($B$5="","",IF(COUNTIF(ورقة1!$F$2:$F$3482,$B$5)&lt;ROWS($B$15:H55),"",INDEX(ورقة1!$E$2:$E$3482,100000-SUMPRODUCT(LARGE((ورقة1!$F$2:$F$3482=$B$5)*(100000-ROW(ورقة1!$C$2:$C$3482)),ROWS($B$15:H55)))-1)))</f>
        <v/>
      </c>
      <c r="F49" s="17"/>
    </row>
    <row r="50" spans="2:6" ht="20.100000000000001" customHeight="1">
      <c r="B50" s="20" t="str">
        <f ca="1">IF($B$5="","",IF(COUNTIF(ورقة1!$F$2:$F$3482,$B$5)&lt;ROWS($G$15:H56),"",INDEX(ورقة1!$B$2:$B$3482,100000-SUMPRODUCT(LARGE((ورقة1!$F$2:$F$3482=$B$5)*(100000-ROW(ورقة1!$C$2:$C$3482)),ROWS($G$15:H56)))-1)))</f>
        <v/>
      </c>
      <c r="C50" s="20" t="str">
        <f ca="1">IF($B$5="","",IF(COUNTIF(ورقة1!$F$2:$F$3482,$B$5)&lt;ROWS($C$15:C56),"",INDEX(ورقة1!$C$2:$C$3482,100000-SUMPRODUCT(LARGE((ورقة1!$F$2:$F$3482=$B$5)*(100000-ROW(ورقة1!$C$2:$C$3482)),ROWS($C$15:C56)))-1)))</f>
        <v/>
      </c>
      <c r="D50" s="33" t="str">
        <f ca="1">IF($B$5="","",IF(COUNTIF(ورقة1!$F$2:$F$3482,$B$5)&lt;ROWS($D$15:D56),"",INDEX(ورقة1!$D$2:$D$3482,100000-SUMPRODUCT(LARGE((ورقة1!$F$2:$F$3482=$B$5)*(100000-ROW(ورقة1!$C$2:$C$3482)),ROWS($D$15:D56)))-1)))</f>
        <v/>
      </c>
      <c r="E50" s="34" t="str">
        <f ca="1">IF($B$5="","",IF(COUNTIF(ورقة1!$F$2:$F$3482,$B$5)&lt;ROWS($B$15:H56),"",INDEX(ورقة1!$E$2:$E$3482,100000-SUMPRODUCT(LARGE((ورقة1!$F$2:$F$3482=$B$5)*(100000-ROW(ورقة1!$C$2:$C$3482)),ROWS($B$15:H56)))-1)))</f>
        <v/>
      </c>
      <c r="F50" s="17"/>
    </row>
    <row r="51" spans="2:6" ht="20.100000000000001" customHeight="1">
      <c r="B51" s="20" t="str">
        <f ca="1">IF($B$5="","",IF(COUNTIF(ورقة1!$F$2:$F$3482,$B$5)&lt;ROWS($G$15:H57),"",INDEX(ورقة1!$B$2:$B$3482,100000-SUMPRODUCT(LARGE((ورقة1!$F$2:$F$3482=$B$5)*(100000-ROW(ورقة1!$C$2:$C$3482)),ROWS($G$15:H57)))-1)))</f>
        <v/>
      </c>
      <c r="C51" s="20" t="str">
        <f ca="1">IF($B$5="","",IF(COUNTIF(ورقة1!$F$2:$F$3482,$B$5)&lt;ROWS($C$15:C57),"",INDEX(ورقة1!$C$2:$C$3482,100000-SUMPRODUCT(LARGE((ورقة1!$F$2:$F$3482=$B$5)*(100000-ROW(ورقة1!$C$2:$C$3482)),ROWS($C$15:C57)))-1)))</f>
        <v/>
      </c>
      <c r="D51" s="33" t="str">
        <f ca="1">IF($B$5="","",IF(COUNTIF(ورقة1!$F$2:$F$3482,$B$5)&lt;ROWS($D$15:D57),"",INDEX(ورقة1!$D$2:$D$3482,100000-SUMPRODUCT(LARGE((ورقة1!$F$2:$F$3482=$B$5)*(100000-ROW(ورقة1!$C$2:$C$3482)),ROWS($D$15:D57)))-1)))</f>
        <v/>
      </c>
      <c r="E51" s="34" t="str">
        <f ca="1">IF($B$5="","",IF(COUNTIF(ورقة1!$F$2:$F$3482,$B$5)&lt;ROWS($B$15:H57),"",INDEX(ورقة1!$E$2:$E$3482,100000-SUMPRODUCT(LARGE((ورقة1!$F$2:$F$3482=$B$5)*(100000-ROW(ورقة1!$C$2:$C$3482)),ROWS($B$15:H57)))-1)))</f>
        <v/>
      </c>
      <c r="F51" s="17"/>
    </row>
    <row r="52" spans="2:6" ht="20.100000000000001" customHeight="1">
      <c r="B52" s="20" t="str">
        <f ca="1">IF($B$5="","",IF(COUNTIF(ورقة1!$F$2:$F$3482,$B$5)&lt;ROWS($G$15:H58),"",INDEX(ورقة1!$B$2:$B$3482,100000-SUMPRODUCT(LARGE((ورقة1!$F$2:$F$3482=$B$5)*(100000-ROW(ورقة1!$C$2:$C$3482)),ROWS($G$15:H58)))-1)))</f>
        <v/>
      </c>
      <c r="C52" s="20" t="str">
        <f ca="1">IF($B$5="","",IF(COUNTIF(ورقة1!$F$2:$F$3482,$B$5)&lt;ROWS($C$15:C58),"",INDEX(ورقة1!$C$2:$C$3482,100000-SUMPRODUCT(LARGE((ورقة1!$F$2:$F$3482=$B$5)*(100000-ROW(ورقة1!$C$2:$C$3482)),ROWS($C$15:C58)))-1)))</f>
        <v/>
      </c>
      <c r="D52" s="33" t="str">
        <f ca="1">IF($B$5="","",IF(COUNTIF(ورقة1!$F$2:$F$3482,$B$5)&lt;ROWS($D$15:D58),"",INDEX(ورقة1!$D$2:$D$3482,100000-SUMPRODUCT(LARGE((ورقة1!$F$2:$F$3482=$B$5)*(100000-ROW(ورقة1!$C$2:$C$3482)),ROWS($D$15:D58)))-1)))</f>
        <v/>
      </c>
      <c r="E52" s="34" t="str">
        <f ca="1">IF($B$5="","",IF(COUNTIF(ورقة1!$F$2:$F$3482,$B$5)&lt;ROWS($B$15:H58),"",INDEX(ورقة1!$E$2:$E$3482,100000-SUMPRODUCT(LARGE((ورقة1!$F$2:$F$3482=$B$5)*(100000-ROW(ورقة1!$C$2:$C$3482)),ROWS($B$15:H58)))-1)))</f>
        <v/>
      </c>
      <c r="F52" s="17"/>
    </row>
    <row r="53" spans="2:6" ht="20.100000000000001" customHeight="1">
      <c r="B53" s="20" t="str">
        <f ca="1">IF($B$5="","",IF(COUNTIF(ورقة1!$F$2:$F$3482,$B$5)&lt;ROWS($G$15:H59),"",INDEX(ورقة1!$B$2:$B$3482,100000-SUMPRODUCT(LARGE((ورقة1!$F$2:$F$3482=$B$5)*(100000-ROW(ورقة1!$C$2:$C$3482)),ROWS($G$15:H59)))-1)))</f>
        <v/>
      </c>
      <c r="C53" s="20" t="str">
        <f ca="1">IF($B$5="","",IF(COUNTIF(ورقة1!$F$2:$F$3482,$B$5)&lt;ROWS($C$15:C59),"",INDEX(ورقة1!$C$2:$C$3482,100000-SUMPRODUCT(LARGE((ورقة1!$F$2:$F$3482=$B$5)*(100000-ROW(ورقة1!$C$2:$C$3482)),ROWS($C$15:C59)))-1)))</f>
        <v/>
      </c>
      <c r="D53" s="33" t="str">
        <f ca="1">IF($B$5="","",IF(COUNTIF(ورقة1!$F$2:$F$3482,$B$5)&lt;ROWS($D$15:D59),"",INDEX(ورقة1!$D$2:$D$3482,100000-SUMPRODUCT(LARGE((ورقة1!$F$2:$F$3482=$B$5)*(100000-ROW(ورقة1!$C$2:$C$3482)),ROWS($D$15:D59)))-1)))</f>
        <v/>
      </c>
      <c r="E53" s="34" t="str">
        <f ca="1">IF($B$5="","",IF(COUNTIF(ورقة1!$F$2:$F$3482,$B$5)&lt;ROWS($B$15:H59),"",INDEX(ورقة1!$E$2:$E$3482,100000-SUMPRODUCT(LARGE((ورقة1!$F$2:$F$3482=$B$5)*(100000-ROW(ورقة1!$C$2:$C$3482)),ROWS($B$15:H59)))-1)))</f>
        <v/>
      </c>
      <c r="F53" s="17"/>
    </row>
    <row r="54" spans="2:6" ht="20.100000000000001" customHeight="1">
      <c r="B54" s="20" t="str">
        <f ca="1">IF($B$5="","",IF(COUNTIF(ورقة1!$F$2:$F$3482,$B$5)&lt;ROWS($G$15:H60),"",INDEX(ورقة1!$B$2:$B$3482,100000-SUMPRODUCT(LARGE((ورقة1!$F$2:$F$3482=$B$5)*(100000-ROW(ورقة1!$C$2:$C$3482)),ROWS($G$15:H60)))-1)))</f>
        <v/>
      </c>
      <c r="C54" s="20" t="str">
        <f ca="1">IF($B$5="","",IF(COUNTIF(ورقة1!$F$2:$F$3482,$B$5)&lt;ROWS($C$15:C60),"",INDEX(ورقة1!$C$2:$C$3482,100000-SUMPRODUCT(LARGE((ورقة1!$F$2:$F$3482=$B$5)*(100000-ROW(ورقة1!$C$2:$C$3482)),ROWS($C$15:C60)))-1)))</f>
        <v/>
      </c>
      <c r="D54" s="33" t="str">
        <f ca="1">IF($B$5="","",IF(COUNTIF(ورقة1!$F$2:$F$3482,$B$5)&lt;ROWS($D$15:D60),"",INDEX(ورقة1!$D$2:$D$3482,100000-SUMPRODUCT(LARGE((ورقة1!$F$2:$F$3482=$B$5)*(100000-ROW(ورقة1!$C$2:$C$3482)),ROWS($D$15:D60)))-1)))</f>
        <v/>
      </c>
      <c r="E54" s="34" t="str">
        <f ca="1">IF($B$5="","",IF(COUNTIF(ورقة1!$F$2:$F$3482,$B$5)&lt;ROWS($B$15:H60),"",INDEX(ورقة1!$E$2:$E$3482,100000-SUMPRODUCT(LARGE((ورقة1!$F$2:$F$3482=$B$5)*(100000-ROW(ورقة1!$C$2:$C$3482)),ROWS($B$15:H60)))-1)))</f>
        <v/>
      </c>
      <c r="F54" s="17"/>
    </row>
    <row r="55" spans="2:6" ht="20.100000000000001" customHeight="1">
      <c r="B55" s="20" t="str">
        <f ca="1">IF($B$5="","",IF(COUNTIF(ورقة1!$F$2:$F$3482,$B$5)&lt;ROWS($G$15:H61),"",INDEX(ورقة1!$B$2:$B$3482,100000-SUMPRODUCT(LARGE((ورقة1!$F$2:$F$3482=$B$5)*(100000-ROW(ورقة1!$C$2:$C$3482)),ROWS($G$15:H61)))-1)))</f>
        <v/>
      </c>
      <c r="C55" s="20" t="str">
        <f ca="1">IF($B$5="","",IF(COUNTIF(ورقة1!$F$2:$F$3482,$B$5)&lt;ROWS($C$15:C61),"",INDEX(ورقة1!$C$2:$C$3482,100000-SUMPRODUCT(LARGE((ورقة1!$F$2:$F$3482=$B$5)*(100000-ROW(ورقة1!$C$2:$C$3482)),ROWS($C$15:C61)))-1)))</f>
        <v/>
      </c>
      <c r="D55" s="33" t="str">
        <f ca="1">IF($B$5="","",IF(COUNTIF(ورقة1!$F$2:$F$3482,$B$5)&lt;ROWS($D$15:D61),"",INDEX(ورقة1!$D$2:$D$3482,100000-SUMPRODUCT(LARGE((ورقة1!$F$2:$F$3482=$B$5)*(100000-ROW(ورقة1!$C$2:$C$3482)),ROWS($D$15:D61)))-1)))</f>
        <v/>
      </c>
      <c r="E55" s="34" t="str">
        <f ca="1">IF($B$5="","",IF(COUNTIF(ورقة1!$F$2:$F$3482,$B$5)&lt;ROWS($B$15:H61),"",INDEX(ورقة1!$E$2:$E$3482,100000-SUMPRODUCT(LARGE((ورقة1!$F$2:$F$3482=$B$5)*(100000-ROW(ورقة1!$C$2:$C$3482)),ROWS($B$15:H61)))-1)))</f>
        <v/>
      </c>
      <c r="F55" s="17"/>
    </row>
    <row r="56" spans="2:6" ht="20.100000000000001" customHeight="1">
      <c r="B56" s="20" t="str">
        <f ca="1">IF($B$5="","",IF(COUNTIF(ورقة1!$F$2:$F$3482,$B$5)&lt;ROWS($G$15:H62),"",INDEX(ورقة1!$B$2:$B$3482,100000-SUMPRODUCT(LARGE((ورقة1!$F$2:$F$3482=$B$5)*(100000-ROW(ورقة1!$C$2:$C$3482)),ROWS($G$15:H62)))-1)))</f>
        <v/>
      </c>
      <c r="C56" s="20" t="str">
        <f ca="1">IF($B$5="","",IF(COUNTIF(ورقة1!$F$2:$F$3482,$B$5)&lt;ROWS($C$15:C62),"",INDEX(ورقة1!$C$2:$C$3482,100000-SUMPRODUCT(LARGE((ورقة1!$F$2:$F$3482=$B$5)*(100000-ROW(ورقة1!$C$2:$C$3482)),ROWS($C$15:C62)))-1)))</f>
        <v/>
      </c>
      <c r="D56" s="33" t="str">
        <f ca="1">IF($B$5="","",IF(COUNTIF(ورقة1!$F$2:$F$3482,$B$5)&lt;ROWS($D$15:D62),"",INDEX(ورقة1!$D$2:$D$3482,100000-SUMPRODUCT(LARGE((ورقة1!$F$2:$F$3482=$B$5)*(100000-ROW(ورقة1!$C$2:$C$3482)),ROWS($D$15:D62)))-1)))</f>
        <v/>
      </c>
      <c r="E56" s="34" t="str">
        <f ca="1">IF($B$5="","",IF(COUNTIF(ورقة1!$F$2:$F$3482,$B$5)&lt;ROWS($B$15:H62),"",INDEX(ورقة1!$E$2:$E$3482,100000-SUMPRODUCT(LARGE((ورقة1!$F$2:$F$3482=$B$5)*(100000-ROW(ورقة1!$C$2:$C$3482)),ROWS($B$15:H62)))-1)))</f>
        <v/>
      </c>
      <c r="F56" s="17"/>
    </row>
    <row r="57" spans="2:6" ht="20.100000000000001" customHeight="1">
      <c r="B57" s="20" t="str">
        <f ca="1">IF($B$5="","",IF(COUNTIF(ورقة1!$F$2:$F$3482,$B$5)&lt;ROWS($G$15:H63),"",INDEX(ورقة1!$B$2:$B$3482,100000-SUMPRODUCT(LARGE((ورقة1!$F$2:$F$3482=$B$5)*(100000-ROW(ورقة1!$C$2:$C$3482)),ROWS($G$15:H63)))-1)))</f>
        <v/>
      </c>
      <c r="C57" s="20" t="str">
        <f ca="1">IF($B$5="","",IF(COUNTIF(ورقة1!$F$2:$F$3482,$B$5)&lt;ROWS($C$15:C63),"",INDEX(ورقة1!$C$2:$C$3482,100000-SUMPRODUCT(LARGE((ورقة1!$F$2:$F$3482=$B$5)*(100000-ROW(ورقة1!$C$2:$C$3482)),ROWS($C$15:C63)))-1)))</f>
        <v/>
      </c>
      <c r="D57" s="33" t="str">
        <f ca="1">IF($B$5="","",IF(COUNTIF(ورقة1!$F$2:$F$3482,$B$5)&lt;ROWS($D$15:D63),"",INDEX(ورقة1!$D$2:$D$3482,100000-SUMPRODUCT(LARGE((ورقة1!$F$2:$F$3482=$B$5)*(100000-ROW(ورقة1!$C$2:$C$3482)),ROWS($D$15:D63)))-1)))</f>
        <v/>
      </c>
      <c r="E57" s="34" t="str">
        <f ca="1">IF($B$5="","",IF(COUNTIF(ورقة1!$F$2:$F$3482,$B$5)&lt;ROWS($B$15:H63),"",INDEX(ورقة1!$E$2:$E$3482,100000-SUMPRODUCT(LARGE((ورقة1!$F$2:$F$3482=$B$5)*(100000-ROW(ورقة1!$C$2:$C$3482)),ROWS($B$15:H63)))-1)))</f>
        <v/>
      </c>
      <c r="F57" s="17"/>
    </row>
    <row r="58" spans="2:6" ht="20.100000000000001" customHeight="1">
      <c r="B58" s="20" t="str">
        <f ca="1">IF($B$5="","",IF(COUNTIF(ورقة1!$F$2:$F$3482,$B$5)&lt;ROWS($G$15:H64),"",INDEX(ورقة1!$B$2:$B$3482,100000-SUMPRODUCT(LARGE((ورقة1!$F$2:$F$3482=$B$5)*(100000-ROW(ورقة1!$C$2:$C$3482)),ROWS($G$15:H64)))-1)))</f>
        <v/>
      </c>
      <c r="C58" s="20" t="str">
        <f ca="1">IF($B$5="","",IF(COUNTIF(ورقة1!$F$2:$F$3482,$B$5)&lt;ROWS($C$15:C64),"",INDEX(ورقة1!$C$2:$C$3482,100000-SUMPRODUCT(LARGE((ورقة1!$F$2:$F$3482=$B$5)*(100000-ROW(ورقة1!$C$2:$C$3482)),ROWS($C$15:C64)))-1)))</f>
        <v/>
      </c>
      <c r="D58" s="33" t="str">
        <f ca="1">IF($B$5="","",IF(COUNTIF(ورقة1!$F$2:$F$3482,$B$5)&lt;ROWS($D$15:D64),"",INDEX(ورقة1!$D$2:$D$3482,100000-SUMPRODUCT(LARGE((ورقة1!$F$2:$F$3482=$B$5)*(100000-ROW(ورقة1!$C$2:$C$3482)),ROWS($D$15:D64)))-1)))</f>
        <v/>
      </c>
      <c r="E58" s="34" t="str">
        <f ca="1">IF($B$5="","",IF(COUNTIF(ورقة1!$F$2:$F$3482,$B$5)&lt;ROWS($B$15:H64),"",INDEX(ورقة1!$E$2:$E$3482,100000-SUMPRODUCT(LARGE((ورقة1!$F$2:$F$3482=$B$5)*(100000-ROW(ورقة1!$C$2:$C$3482)),ROWS($B$15:H64)))-1)))</f>
        <v/>
      </c>
      <c r="F58" s="17"/>
    </row>
    <row r="59" spans="2:6" ht="20.100000000000001" customHeight="1">
      <c r="B59" s="20" t="str">
        <f ca="1">IF($B$5="","",IF(COUNTIF(ورقة1!$F$2:$F$3482,$B$5)&lt;ROWS($G$15:H65),"",INDEX(ورقة1!$B$2:$B$3482,100000-SUMPRODUCT(LARGE((ورقة1!$F$2:$F$3482=$B$5)*(100000-ROW(ورقة1!$C$2:$C$3482)),ROWS($G$15:H65)))-1)))</f>
        <v/>
      </c>
      <c r="C59" s="20" t="str">
        <f ca="1">IF($B$5="","",IF(COUNTIF(ورقة1!$F$2:$F$3482,$B$5)&lt;ROWS($C$15:C65),"",INDEX(ورقة1!$C$2:$C$3482,100000-SUMPRODUCT(LARGE((ورقة1!$F$2:$F$3482=$B$5)*(100000-ROW(ورقة1!$C$2:$C$3482)),ROWS($C$15:C65)))-1)))</f>
        <v/>
      </c>
      <c r="D59" s="33" t="str">
        <f ca="1">IF($B$5="","",IF(COUNTIF(ورقة1!$F$2:$F$3482,$B$5)&lt;ROWS($D$15:D65),"",INDEX(ورقة1!$D$2:$D$3482,100000-SUMPRODUCT(LARGE((ورقة1!$F$2:$F$3482=$B$5)*(100000-ROW(ورقة1!$C$2:$C$3482)),ROWS($D$15:D65)))-1)))</f>
        <v/>
      </c>
      <c r="E59" s="34" t="str">
        <f ca="1">IF($B$5="","",IF(COUNTIF(ورقة1!$F$2:$F$3482,$B$5)&lt;ROWS($B$15:H65),"",INDEX(ورقة1!$E$2:$E$3482,100000-SUMPRODUCT(LARGE((ورقة1!$F$2:$F$3482=$B$5)*(100000-ROW(ورقة1!$C$2:$C$3482)),ROWS($B$15:H65)))-1)))</f>
        <v/>
      </c>
      <c r="F59" s="17"/>
    </row>
    <row r="60" spans="2:6" ht="20.100000000000001" customHeight="1">
      <c r="B60" s="20" t="str">
        <f ca="1">IF($B$5="","",IF(COUNTIF(ورقة1!$F$2:$F$3482,$B$5)&lt;ROWS($G$15:H66),"",INDEX(ورقة1!$B$2:$B$3482,100000-SUMPRODUCT(LARGE((ورقة1!$F$2:$F$3482=$B$5)*(100000-ROW(ورقة1!$C$2:$C$3482)),ROWS($G$15:H66)))-1)))</f>
        <v/>
      </c>
      <c r="C60" s="20" t="str">
        <f ca="1">IF($B$5="","",IF(COUNTIF(ورقة1!$F$2:$F$3482,$B$5)&lt;ROWS($C$15:C66),"",INDEX(ورقة1!$C$2:$C$3482,100000-SUMPRODUCT(LARGE((ورقة1!$F$2:$F$3482=$B$5)*(100000-ROW(ورقة1!$C$2:$C$3482)),ROWS($C$15:C66)))-1)))</f>
        <v/>
      </c>
      <c r="D60" s="33" t="str">
        <f ca="1">IF($B$5="","",IF(COUNTIF(ورقة1!$F$2:$F$3482,$B$5)&lt;ROWS($D$15:D66),"",INDEX(ورقة1!$D$2:$D$3482,100000-SUMPRODUCT(LARGE((ورقة1!$F$2:$F$3482=$B$5)*(100000-ROW(ورقة1!$C$2:$C$3482)),ROWS($D$15:D66)))-1)))</f>
        <v/>
      </c>
      <c r="E60" s="34" t="str">
        <f ca="1">IF($B$5="","",IF(COUNTIF(ورقة1!$F$2:$F$3482,$B$5)&lt;ROWS($B$15:H66),"",INDEX(ورقة1!$E$2:$E$3482,100000-SUMPRODUCT(LARGE((ورقة1!$F$2:$F$3482=$B$5)*(100000-ROW(ورقة1!$C$2:$C$3482)),ROWS($B$15:H66)))-1)))</f>
        <v/>
      </c>
      <c r="F60" s="17"/>
    </row>
    <row r="61" spans="2:6" ht="20.100000000000001" customHeight="1">
      <c r="B61" s="20" t="str">
        <f ca="1">IF($B$5="","",IF(COUNTIF(ورقة1!$F$2:$F$3482,$B$5)&lt;ROWS($G$15:H67),"",INDEX(ورقة1!$B$2:$B$3482,100000-SUMPRODUCT(LARGE((ورقة1!$F$2:$F$3482=$B$5)*(100000-ROW(ورقة1!$C$2:$C$3482)),ROWS($G$15:H67)))-1)))</f>
        <v/>
      </c>
      <c r="C61" s="20" t="str">
        <f ca="1">IF($B$5="","",IF(COUNTIF(ورقة1!$F$2:$F$3482,$B$5)&lt;ROWS($C$15:C67),"",INDEX(ورقة1!$C$2:$C$3482,100000-SUMPRODUCT(LARGE((ورقة1!$F$2:$F$3482=$B$5)*(100000-ROW(ورقة1!$C$2:$C$3482)),ROWS($C$15:C67)))-1)))</f>
        <v/>
      </c>
      <c r="D61" s="33" t="str">
        <f ca="1">IF($B$5="","",IF(COUNTIF(ورقة1!$F$2:$F$3482,$B$5)&lt;ROWS($D$15:D67),"",INDEX(ورقة1!$D$2:$D$3482,100000-SUMPRODUCT(LARGE((ورقة1!$F$2:$F$3482=$B$5)*(100000-ROW(ورقة1!$C$2:$C$3482)),ROWS($D$15:D67)))-1)))</f>
        <v/>
      </c>
      <c r="E61" s="34" t="str">
        <f ca="1">IF($B$5="","",IF(COUNTIF(ورقة1!$F$2:$F$3482,$B$5)&lt;ROWS($B$15:H67),"",INDEX(ورقة1!$E$2:$E$3482,100000-SUMPRODUCT(LARGE((ورقة1!$F$2:$F$3482=$B$5)*(100000-ROW(ورقة1!$C$2:$C$3482)),ROWS($B$15:H67)))-1)))</f>
        <v/>
      </c>
      <c r="F61" s="17"/>
    </row>
    <row r="62" spans="2:6" ht="20.100000000000001" customHeight="1">
      <c r="B62" s="20" t="str">
        <f ca="1">IF($B$5="","",IF(COUNTIF(ورقة1!$F$2:$F$3482,$B$5)&lt;ROWS($G$15:H68),"",INDEX(ورقة1!$B$2:$B$3482,100000-SUMPRODUCT(LARGE((ورقة1!$F$2:$F$3482=$B$5)*(100000-ROW(ورقة1!$C$2:$C$3482)),ROWS($G$15:H68)))-1)))</f>
        <v/>
      </c>
      <c r="C62" s="20" t="str">
        <f ca="1">IF($B$5="","",IF(COUNTIF(ورقة1!$F$2:$F$3482,$B$5)&lt;ROWS($C$15:C68),"",INDEX(ورقة1!$C$2:$C$3482,100000-SUMPRODUCT(LARGE((ورقة1!$F$2:$F$3482=$B$5)*(100000-ROW(ورقة1!$C$2:$C$3482)),ROWS($C$15:C68)))-1)))</f>
        <v/>
      </c>
      <c r="D62" s="33" t="str">
        <f ca="1">IF($B$5="","",IF(COUNTIF(ورقة1!$F$2:$F$3482,$B$5)&lt;ROWS($D$15:D68),"",INDEX(ورقة1!$D$2:$D$3482,100000-SUMPRODUCT(LARGE((ورقة1!$F$2:$F$3482=$B$5)*(100000-ROW(ورقة1!$C$2:$C$3482)),ROWS($D$15:D68)))-1)))</f>
        <v/>
      </c>
      <c r="E62" s="34" t="str">
        <f ca="1">IF($B$5="","",IF(COUNTIF(ورقة1!$F$2:$F$3482,$B$5)&lt;ROWS($B$15:H68),"",INDEX(ورقة1!$E$2:$E$3482,100000-SUMPRODUCT(LARGE((ورقة1!$F$2:$F$3482=$B$5)*(100000-ROW(ورقة1!$C$2:$C$3482)),ROWS($B$15:H68)))-1)))</f>
        <v/>
      </c>
      <c r="F62" s="17"/>
    </row>
    <row r="63" spans="2:6" ht="20.100000000000001" customHeight="1">
      <c r="B63" s="20" t="str">
        <f ca="1">IF($B$5="","",IF(COUNTIF(ورقة1!$F$2:$F$3482,$B$5)&lt;ROWS($G$15:H69),"",INDEX(ورقة1!$B$2:$B$3482,100000-SUMPRODUCT(LARGE((ورقة1!$F$2:$F$3482=$B$5)*(100000-ROW(ورقة1!$C$2:$C$3482)),ROWS($G$15:H69)))-1)))</f>
        <v/>
      </c>
      <c r="C63" s="20" t="str">
        <f ca="1">IF($B$5="","",IF(COUNTIF(ورقة1!$F$2:$F$3482,$B$5)&lt;ROWS($C$15:C69),"",INDEX(ورقة1!$C$2:$C$3482,100000-SUMPRODUCT(LARGE((ورقة1!$F$2:$F$3482=$B$5)*(100000-ROW(ورقة1!$C$2:$C$3482)),ROWS($C$15:C69)))-1)))</f>
        <v/>
      </c>
      <c r="D63" s="33" t="str">
        <f ca="1">IF($B$5="","",IF(COUNTIF(ورقة1!$F$2:$F$3482,$B$5)&lt;ROWS($D$15:D69),"",INDEX(ورقة1!$D$2:$D$3482,100000-SUMPRODUCT(LARGE((ورقة1!$F$2:$F$3482=$B$5)*(100000-ROW(ورقة1!$C$2:$C$3482)),ROWS($D$15:D69)))-1)))</f>
        <v/>
      </c>
      <c r="E63" s="34" t="str">
        <f ca="1">IF($B$5="","",IF(COUNTIF(ورقة1!$F$2:$F$3482,$B$5)&lt;ROWS($B$15:H69),"",INDEX(ورقة1!$E$2:$E$3482,100000-SUMPRODUCT(LARGE((ورقة1!$F$2:$F$3482=$B$5)*(100000-ROW(ورقة1!$C$2:$C$3482)),ROWS($B$15:H69)))-1)))</f>
        <v/>
      </c>
      <c r="F63" s="17"/>
    </row>
    <row r="64" spans="2:6" ht="20.100000000000001" customHeight="1">
      <c r="B64" s="20" t="str">
        <f ca="1">IF($B$5="","",IF(COUNTIF(ورقة1!$F$2:$F$3482,$B$5)&lt;ROWS($G$15:H70),"",INDEX(ورقة1!$B$2:$B$3482,100000-SUMPRODUCT(LARGE((ورقة1!$F$2:$F$3482=$B$5)*(100000-ROW(ورقة1!$C$2:$C$3482)),ROWS($G$15:H70)))-1)))</f>
        <v/>
      </c>
      <c r="C64" s="20" t="str">
        <f ca="1">IF($B$5="","",IF(COUNTIF(ورقة1!$F$2:$F$3482,$B$5)&lt;ROWS($C$15:C70),"",INDEX(ورقة1!$C$2:$C$3482,100000-SUMPRODUCT(LARGE((ورقة1!$F$2:$F$3482=$B$5)*(100000-ROW(ورقة1!$C$2:$C$3482)),ROWS($C$15:C70)))-1)))</f>
        <v/>
      </c>
      <c r="D64" s="33" t="str">
        <f ca="1">IF($B$5="","",IF(COUNTIF(ورقة1!$F$2:$F$3482,$B$5)&lt;ROWS($D$15:D70),"",INDEX(ورقة1!$D$2:$D$3482,100000-SUMPRODUCT(LARGE((ورقة1!$F$2:$F$3482=$B$5)*(100000-ROW(ورقة1!$C$2:$C$3482)),ROWS($D$15:D70)))-1)))</f>
        <v/>
      </c>
      <c r="E64" s="34" t="str">
        <f ca="1">IF($B$5="","",IF(COUNTIF(ورقة1!$F$2:$F$3482,$B$5)&lt;ROWS($B$15:H70),"",INDEX(ورقة1!$E$2:$E$3482,100000-SUMPRODUCT(LARGE((ورقة1!$F$2:$F$3482=$B$5)*(100000-ROW(ورقة1!$C$2:$C$3482)),ROWS($B$15:H70)))-1)))</f>
        <v/>
      </c>
      <c r="F64" s="17"/>
    </row>
    <row r="65" spans="2:6" ht="20.100000000000001" customHeight="1">
      <c r="B65" s="20" t="str">
        <f ca="1">IF($B$5="","",IF(COUNTIF(ورقة1!$F$2:$F$3482,$B$5)&lt;ROWS($G$15:H71),"",INDEX(ورقة1!$B$2:$B$3482,100000-SUMPRODUCT(LARGE((ورقة1!$F$2:$F$3482=$B$5)*(100000-ROW(ورقة1!$C$2:$C$3482)),ROWS($G$15:H71)))-1)))</f>
        <v/>
      </c>
      <c r="C65" s="20" t="str">
        <f ca="1">IF($B$5="","",IF(COUNTIF(ورقة1!$F$2:$F$3482,$B$5)&lt;ROWS($C$15:C71),"",INDEX(ورقة1!$C$2:$C$3482,100000-SUMPRODUCT(LARGE((ورقة1!$F$2:$F$3482=$B$5)*(100000-ROW(ورقة1!$C$2:$C$3482)),ROWS($C$15:C71)))-1)))</f>
        <v/>
      </c>
      <c r="D65" s="33" t="str">
        <f ca="1">IF($B$5="","",IF(COUNTIF(ورقة1!$F$2:$F$3482,$B$5)&lt;ROWS($D$15:D71),"",INDEX(ورقة1!$D$2:$D$3482,100000-SUMPRODUCT(LARGE((ورقة1!$F$2:$F$3482=$B$5)*(100000-ROW(ورقة1!$C$2:$C$3482)),ROWS($D$15:D71)))-1)))</f>
        <v/>
      </c>
      <c r="E65" s="34" t="str">
        <f ca="1">IF($B$5="","",IF(COUNTIF(ورقة1!$F$2:$F$3482,$B$5)&lt;ROWS($B$15:H71),"",INDEX(ورقة1!$E$2:$E$3482,100000-SUMPRODUCT(LARGE((ورقة1!$F$2:$F$3482=$B$5)*(100000-ROW(ورقة1!$C$2:$C$3482)),ROWS($B$15:H71)))-1)))</f>
        <v/>
      </c>
      <c r="F65" s="17"/>
    </row>
    <row r="66" spans="2:6" ht="20.100000000000001" customHeight="1">
      <c r="B66" s="20" t="str">
        <f ca="1">IF($B$5="","",IF(COUNTIF(ورقة1!$F$2:$F$3482,$B$5)&lt;ROWS($G$15:H72),"",INDEX(ورقة1!$B$2:$B$3482,100000-SUMPRODUCT(LARGE((ورقة1!$F$2:$F$3482=$B$5)*(100000-ROW(ورقة1!$C$2:$C$3482)),ROWS($G$15:H72)))-1)))</f>
        <v/>
      </c>
      <c r="C66" s="20" t="str">
        <f ca="1">IF($B$5="","",IF(COUNTIF(ورقة1!$F$2:$F$3482,$B$5)&lt;ROWS($C$15:C72),"",INDEX(ورقة1!$C$2:$C$3482,100000-SUMPRODUCT(LARGE((ورقة1!$F$2:$F$3482=$B$5)*(100000-ROW(ورقة1!$C$2:$C$3482)),ROWS($C$15:C72)))-1)))</f>
        <v/>
      </c>
      <c r="D66" s="33" t="str">
        <f ca="1">IF($B$5="","",IF(COUNTIF(ورقة1!$F$2:$F$3482,$B$5)&lt;ROWS($D$15:D72),"",INDEX(ورقة1!$D$2:$D$3482,100000-SUMPRODUCT(LARGE((ورقة1!$F$2:$F$3482=$B$5)*(100000-ROW(ورقة1!$C$2:$C$3482)),ROWS($D$15:D72)))-1)))</f>
        <v/>
      </c>
      <c r="E66" s="34" t="str">
        <f ca="1">IF($B$5="","",IF(COUNTIF(ورقة1!$F$2:$F$3482,$B$5)&lt;ROWS($B$15:H72),"",INDEX(ورقة1!$E$2:$E$3482,100000-SUMPRODUCT(LARGE((ورقة1!$F$2:$F$3482=$B$5)*(100000-ROW(ورقة1!$C$2:$C$3482)),ROWS($B$15:H72)))-1)))</f>
        <v/>
      </c>
      <c r="F66" s="17"/>
    </row>
    <row r="67" spans="2:6" ht="20.100000000000001" customHeight="1">
      <c r="B67" s="20" t="str">
        <f ca="1">IF($B$5="","",IF(COUNTIF(ورقة1!$F$2:$F$3482,$B$5)&lt;ROWS($G$15:H73),"",INDEX(ورقة1!$B$2:$B$3482,100000-SUMPRODUCT(LARGE((ورقة1!$F$2:$F$3482=$B$5)*(100000-ROW(ورقة1!$C$2:$C$3482)),ROWS($G$15:H73)))-1)))</f>
        <v/>
      </c>
      <c r="C67" s="20" t="str">
        <f ca="1">IF($B$5="","",IF(COUNTIF(ورقة1!$F$2:$F$3482,$B$5)&lt;ROWS($C$15:C73),"",INDEX(ورقة1!$C$2:$C$3482,100000-SUMPRODUCT(LARGE((ورقة1!$F$2:$F$3482=$B$5)*(100000-ROW(ورقة1!$C$2:$C$3482)),ROWS($C$15:C73)))-1)))</f>
        <v/>
      </c>
      <c r="D67" s="33" t="str">
        <f ca="1">IF($B$5="","",IF(COUNTIF(ورقة1!$F$2:$F$3482,$B$5)&lt;ROWS($D$15:D73),"",INDEX(ورقة1!$D$2:$D$3482,100000-SUMPRODUCT(LARGE((ورقة1!$F$2:$F$3482=$B$5)*(100000-ROW(ورقة1!$C$2:$C$3482)),ROWS($D$15:D73)))-1)))</f>
        <v/>
      </c>
      <c r="E67" s="34" t="str">
        <f ca="1">IF($B$5="","",IF(COUNTIF(ورقة1!$F$2:$F$3482,$B$5)&lt;ROWS($B$15:H73),"",INDEX(ورقة1!$E$2:$E$3482,100000-SUMPRODUCT(LARGE((ورقة1!$F$2:$F$3482=$B$5)*(100000-ROW(ورقة1!$C$2:$C$3482)),ROWS($B$15:H73)))-1)))</f>
        <v/>
      </c>
      <c r="F67" s="17"/>
    </row>
    <row r="68" spans="2:6" ht="20.100000000000001" customHeight="1">
      <c r="B68" s="20" t="str">
        <f ca="1">IF($B$5="","",IF(COUNTIF(ورقة1!$F$2:$F$3482,$B$5)&lt;ROWS($G$15:H74),"",INDEX(ورقة1!$B$2:$B$3482,100000-SUMPRODUCT(LARGE((ورقة1!$F$2:$F$3482=$B$5)*(100000-ROW(ورقة1!$C$2:$C$3482)),ROWS($G$15:H74)))-1)))</f>
        <v/>
      </c>
      <c r="C68" s="20" t="str">
        <f ca="1">IF($B$5="","",IF(COUNTIF(ورقة1!$F$2:$F$3482,$B$5)&lt;ROWS($C$15:C74),"",INDEX(ورقة1!$C$2:$C$3482,100000-SUMPRODUCT(LARGE((ورقة1!$F$2:$F$3482=$B$5)*(100000-ROW(ورقة1!$C$2:$C$3482)),ROWS($C$15:C74)))-1)))</f>
        <v/>
      </c>
      <c r="D68" s="33" t="str">
        <f ca="1">IF($B$5="","",IF(COUNTIF(ورقة1!$F$2:$F$3482,$B$5)&lt;ROWS($D$15:D74),"",INDEX(ورقة1!$D$2:$D$3482,100000-SUMPRODUCT(LARGE((ورقة1!$F$2:$F$3482=$B$5)*(100000-ROW(ورقة1!$C$2:$C$3482)),ROWS($D$15:D74)))-1)))</f>
        <v/>
      </c>
      <c r="E68" s="34" t="str">
        <f ca="1">IF($B$5="","",IF(COUNTIF(ورقة1!$F$2:$F$3482,$B$5)&lt;ROWS($B$15:H74),"",INDEX(ورقة1!$E$2:$E$3482,100000-SUMPRODUCT(LARGE((ورقة1!$F$2:$F$3482=$B$5)*(100000-ROW(ورقة1!$C$2:$C$3482)),ROWS($B$15:H74)))-1)))</f>
        <v/>
      </c>
      <c r="F68" s="17"/>
    </row>
    <row r="69" spans="2:6" ht="20.100000000000001" customHeight="1">
      <c r="B69" s="20" t="str">
        <f ca="1">IF($B$5="","",IF(COUNTIF(ورقة1!$F$2:$F$3482,$B$5)&lt;ROWS($G$15:H75),"",INDEX(ورقة1!$B$2:$B$3482,100000-SUMPRODUCT(LARGE((ورقة1!$F$2:$F$3482=$B$5)*(100000-ROW(ورقة1!$C$2:$C$3482)),ROWS($G$15:H75)))-1)))</f>
        <v/>
      </c>
      <c r="C69" s="20" t="str">
        <f ca="1">IF($B$5="","",IF(COUNTIF(ورقة1!$F$2:$F$3482,$B$5)&lt;ROWS($C$15:C75),"",INDEX(ورقة1!$C$2:$C$3482,100000-SUMPRODUCT(LARGE((ورقة1!$F$2:$F$3482=$B$5)*(100000-ROW(ورقة1!$C$2:$C$3482)),ROWS($C$15:C75)))-1)))</f>
        <v/>
      </c>
      <c r="D69" s="33" t="str">
        <f ca="1">IF($B$5="","",IF(COUNTIF(ورقة1!$F$2:$F$3482,$B$5)&lt;ROWS($D$15:D75),"",INDEX(ورقة1!$D$2:$D$3482,100000-SUMPRODUCT(LARGE((ورقة1!$F$2:$F$3482=$B$5)*(100000-ROW(ورقة1!$C$2:$C$3482)),ROWS($D$15:D75)))-1)))</f>
        <v/>
      </c>
      <c r="E69" s="34" t="str">
        <f ca="1">IF($B$5="","",IF(COUNTIF(ورقة1!$F$2:$F$3482,$B$5)&lt;ROWS($B$15:H75),"",INDEX(ورقة1!$E$2:$E$3482,100000-SUMPRODUCT(LARGE((ورقة1!$F$2:$F$3482=$B$5)*(100000-ROW(ورقة1!$C$2:$C$3482)),ROWS($B$15:H75)))-1)))</f>
        <v/>
      </c>
      <c r="F69" s="17"/>
    </row>
    <row r="70" spans="2:6" ht="20.100000000000001" customHeight="1">
      <c r="B70" s="20" t="str">
        <f ca="1">IF($B$5="","",IF(COUNTIF(ورقة1!$F$2:$F$3482,$B$5)&lt;ROWS($G$15:H76),"",INDEX(ورقة1!$B$2:$B$3482,100000-SUMPRODUCT(LARGE((ورقة1!$F$2:$F$3482=$B$5)*(100000-ROW(ورقة1!$C$2:$C$3482)),ROWS($G$15:H76)))-1)))</f>
        <v/>
      </c>
      <c r="C70" s="20" t="str">
        <f ca="1">IF($B$5="","",IF(COUNTIF(ورقة1!$F$2:$F$3482,$B$5)&lt;ROWS($C$15:C76),"",INDEX(ورقة1!$C$2:$C$3482,100000-SUMPRODUCT(LARGE((ورقة1!$F$2:$F$3482=$B$5)*(100000-ROW(ورقة1!$C$2:$C$3482)),ROWS($C$15:C76)))-1)))</f>
        <v/>
      </c>
      <c r="D70" s="33" t="str">
        <f ca="1">IF($B$5="","",IF(COUNTIF(ورقة1!$F$2:$F$3482,$B$5)&lt;ROWS($D$15:D76),"",INDEX(ورقة1!$D$2:$D$3482,100000-SUMPRODUCT(LARGE((ورقة1!$F$2:$F$3482=$B$5)*(100000-ROW(ورقة1!$C$2:$C$3482)),ROWS($D$15:D76)))-1)))</f>
        <v/>
      </c>
      <c r="E70" s="34" t="str">
        <f ca="1">IF($B$5="","",IF(COUNTIF(ورقة1!$F$2:$F$3482,$B$5)&lt;ROWS($B$15:H76),"",INDEX(ورقة1!$E$2:$E$3482,100000-SUMPRODUCT(LARGE((ورقة1!$F$2:$F$3482=$B$5)*(100000-ROW(ورقة1!$C$2:$C$3482)),ROWS($B$15:H76)))-1)))</f>
        <v/>
      </c>
      <c r="F70" s="17"/>
    </row>
    <row r="71" spans="2:6" ht="20.100000000000001" customHeight="1">
      <c r="B71" s="20" t="str">
        <f ca="1">IF($B$5="","",IF(COUNTIF(ورقة1!$F$2:$F$3482,$B$5)&lt;ROWS($G$15:H77),"",INDEX(ورقة1!$B$2:$B$3482,100000-SUMPRODUCT(LARGE((ورقة1!$F$2:$F$3482=$B$5)*(100000-ROW(ورقة1!$C$2:$C$3482)),ROWS($G$15:H77)))-1)))</f>
        <v/>
      </c>
      <c r="C71" s="20" t="str">
        <f ca="1">IF($B$5="","",IF(COUNTIF(ورقة1!$F$2:$F$3482,$B$5)&lt;ROWS($C$15:C77),"",INDEX(ورقة1!$C$2:$C$3482,100000-SUMPRODUCT(LARGE((ورقة1!$F$2:$F$3482=$B$5)*(100000-ROW(ورقة1!$C$2:$C$3482)),ROWS($C$15:C77)))-1)))</f>
        <v/>
      </c>
      <c r="D71" s="33" t="str">
        <f ca="1">IF($B$5="","",IF(COUNTIF(ورقة1!$F$2:$F$3482,$B$5)&lt;ROWS($D$15:D77),"",INDEX(ورقة1!$D$2:$D$3482,100000-SUMPRODUCT(LARGE((ورقة1!$F$2:$F$3482=$B$5)*(100000-ROW(ورقة1!$C$2:$C$3482)),ROWS($D$15:D77)))-1)))</f>
        <v/>
      </c>
      <c r="E71" s="34" t="str">
        <f ca="1">IF($B$5="","",IF(COUNTIF(ورقة1!$F$2:$F$3482,$B$5)&lt;ROWS($B$15:H77),"",INDEX(ورقة1!$E$2:$E$3482,100000-SUMPRODUCT(LARGE((ورقة1!$F$2:$F$3482=$B$5)*(100000-ROW(ورقة1!$C$2:$C$3482)),ROWS($B$15:H77)))-1)))</f>
        <v/>
      </c>
      <c r="F71" s="17"/>
    </row>
    <row r="72" spans="2:6" ht="20.100000000000001" customHeight="1">
      <c r="B72" s="20" t="str">
        <f ca="1">IF($B$5="","",IF(COUNTIF(ورقة1!$F$2:$F$3482,$B$5)&lt;ROWS($G$15:H78),"",INDEX(ورقة1!$B$2:$B$3482,100000-SUMPRODUCT(LARGE((ورقة1!$F$2:$F$3482=$B$5)*(100000-ROW(ورقة1!$C$2:$C$3482)),ROWS($G$15:H78)))-1)))</f>
        <v/>
      </c>
      <c r="C72" s="20" t="str">
        <f ca="1">IF($B$5="","",IF(COUNTIF(ورقة1!$F$2:$F$3482,$B$5)&lt;ROWS($C$15:C78),"",INDEX(ورقة1!$C$2:$C$3482,100000-SUMPRODUCT(LARGE((ورقة1!$F$2:$F$3482=$B$5)*(100000-ROW(ورقة1!$C$2:$C$3482)),ROWS($C$15:C78)))-1)))</f>
        <v/>
      </c>
      <c r="D72" s="33" t="str">
        <f ca="1">IF($B$5="","",IF(COUNTIF(ورقة1!$F$2:$F$3482,$B$5)&lt;ROWS($D$15:D78),"",INDEX(ورقة1!$D$2:$D$3482,100000-SUMPRODUCT(LARGE((ورقة1!$F$2:$F$3482=$B$5)*(100000-ROW(ورقة1!$C$2:$C$3482)),ROWS($D$15:D78)))-1)))</f>
        <v/>
      </c>
      <c r="E72" s="34" t="str">
        <f ca="1">IF($B$5="","",IF(COUNTIF(ورقة1!$F$2:$F$3482,$B$5)&lt;ROWS($B$15:H78),"",INDEX(ورقة1!$E$2:$E$3482,100000-SUMPRODUCT(LARGE((ورقة1!$F$2:$F$3482=$B$5)*(100000-ROW(ورقة1!$C$2:$C$3482)),ROWS($B$15:H78)))-1)))</f>
        <v/>
      </c>
      <c r="F72" s="17"/>
    </row>
    <row r="73" spans="2:6" ht="20.100000000000001" customHeight="1">
      <c r="B73" s="20" t="str">
        <f ca="1">IF($B$5="","",IF(COUNTIF(ورقة1!$F$2:$F$3482,$B$5)&lt;ROWS($G$15:H79),"",INDEX(ورقة1!$B$2:$B$3482,100000-SUMPRODUCT(LARGE((ورقة1!$F$2:$F$3482=$B$5)*(100000-ROW(ورقة1!$C$2:$C$3482)),ROWS($G$15:H79)))-1)))</f>
        <v/>
      </c>
      <c r="C73" s="20" t="str">
        <f ca="1">IF($B$5="","",IF(COUNTIF(ورقة1!$F$2:$F$3482,$B$5)&lt;ROWS($C$15:C79),"",INDEX(ورقة1!$C$2:$C$3482,100000-SUMPRODUCT(LARGE((ورقة1!$F$2:$F$3482=$B$5)*(100000-ROW(ورقة1!$C$2:$C$3482)),ROWS($C$15:C79)))-1)))</f>
        <v/>
      </c>
      <c r="D73" s="33" t="str">
        <f ca="1">IF($B$5="","",IF(COUNTIF(ورقة1!$F$2:$F$3482,$B$5)&lt;ROWS($D$15:D79),"",INDEX(ورقة1!$D$2:$D$3482,100000-SUMPRODUCT(LARGE((ورقة1!$F$2:$F$3482=$B$5)*(100000-ROW(ورقة1!$C$2:$C$3482)),ROWS($D$15:D79)))-1)))</f>
        <v/>
      </c>
      <c r="E73" s="34" t="str">
        <f ca="1">IF($B$5="","",IF(COUNTIF(ورقة1!$F$2:$F$3482,$B$5)&lt;ROWS($B$15:H79),"",INDEX(ورقة1!$E$2:$E$3482,100000-SUMPRODUCT(LARGE((ورقة1!$F$2:$F$3482=$B$5)*(100000-ROW(ورقة1!$C$2:$C$3482)),ROWS($B$15:H79)))-1)))</f>
        <v/>
      </c>
      <c r="F73" s="17"/>
    </row>
    <row r="74" spans="2:6" ht="20.100000000000001" customHeight="1">
      <c r="B74" s="20" t="str">
        <f ca="1">IF($B$5="","",IF(COUNTIF(ورقة1!$F$2:$F$3482,$B$5)&lt;ROWS($G$15:H80),"",INDEX(ورقة1!$B$2:$B$3482,100000-SUMPRODUCT(LARGE((ورقة1!$F$2:$F$3482=$B$5)*(100000-ROW(ورقة1!$C$2:$C$3482)),ROWS($G$15:H80)))-1)))</f>
        <v/>
      </c>
      <c r="C74" s="20" t="str">
        <f ca="1">IF($B$5="","",IF(COUNTIF(ورقة1!$F$2:$F$3482,$B$5)&lt;ROWS($C$15:C80),"",INDEX(ورقة1!$C$2:$C$3482,100000-SUMPRODUCT(LARGE((ورقة1!$F$2:$F$3482=$B$5)*(100000-ROW(ورقة1!$C$2:$C$3482)),ROWS($C$15:C80)))-1)))</f>
        <v/>
      </c>
      <c r="D74" s="33" t="str">
        <f ca="1">IF($B$5="","",IF(COUNTIF(ورقة1!$F$2:$F$3482,$B$5)&lt;ROWS($D$15:D80),"",INDEX(ورقة1!$D$2:$D$3482,100000-SUMPRODUCT(LARGE((ورقة1!$F$2:$F$3482=$B$5)*(100000-ROW(ورقة1!$C$2:$C$3482)),ROWS($D$15:D80)))-1)))</f>
        <v/>
      </c>
      <c r="E74" s="34" t="str">
        <f ca="1">IF($B$5="","",IF(COUNTIF(ورقة1!$F$2:$F$3482,$B$5)&lt;ROWS($B$15:H80),"",INDEX(ورقة1!$E$2:$E$3482,100000-SUMPRODUCT(LARGE((ورقة1!$F$2:$F$3482=$B$5)*(100000-ROW(ورقة1!$C$2:$C$3482)),ROWS($B$15:H80)))-1)))</f>
        <v/>
      </c>
      <c r="F74" s="17"/>
    </row>
    <row r="75" spans="2:6" ht="20.100000000000001" customHeight="1">
      <c r="B75" s="20" t="str">
        <f ca="1">IF($B$5="","",IF(COUNTIF(ورقة1!$F$2:$F$3482,$B$5)&lt;ROWS($G$15:H81),"",INDEX(ورقة1!$B$2:$B$3482,100000-SUMPRODUCT(LARGE((ورقة1!$F$2:$F$3482=$B$5)*(100000-ROW(ورقة1!$C$2:$C$3482)),ROWS($G$15:H81)))-1)))</f>
        <v/>
      </c>
      <c r="C75" s="20" t="str">
        <f ca="1">IF($B$5="","",IF(COUNTIF(ورقة1!$F$2:$F$3482,$B$5)&lt;ROWS($C$15:C81),"",INDEX(ورقة1!$C$2:$C$3482,100000-SUMPRODUCT(LARGE((ورقة1!$F$2:$F$3482=$B$5)*(100000-ROW(ورقة1!$C$2:$C$3482)),ROWS($C$15:C81)))-1)))</f>
        <v/>
      </c>
      <c r="D75" s="33" t="str">
        <f ca="1">IF($B$5="","",IF(COUNTIF(ورقة1!$F$2:$F$3482,$B$5)&lt;ROWS($D$15:D81),"",INDEX(ورقة1!$D$2:$D$3482,100000-SUMPRODUCT(LARGE((ورقة1!$F$2:$F$3482=$B$5)*(100000-ROW(ورقة1!$C$2:$C$3482)),ROWS($D$15:D81)))-1)))</f>
        <v/>
      </c>
      <c r="E75" s="34" t="str">
        <f ca="1">IF($B$5="","",IF(COUNTIF(ورقة1!$F$2:$F$3482,$B$5)&lt;ROWS($B$15:H81),"",INDEX(ورقة1!$E$2:$E$3482,100000-SUMPRODUCT(LARGE((ورقة1!$F$2:$F$3482=$B$5)*(100000-ROW(ورقة1!$C$2:$C$3482)),ROWS($B$15:H81)))-1)))</f>
        <v/>
      </c>
      <c r="F75" s="17"/>
    </row>
    <row r="76" spans="2:6" ht="20.100000000000001" customHeight="1">
      <c r="B76" s="20" t="str">
        <f ca="1">IF($B$5="","",IF(COUNTIF(ورقة1!$F$2:$F$3482,$B$5)&lt;ROWS($G$15:H82),"",INDEX(ورقة1!$B$2:$B$3482,100000-SUMPRODUCT(LARGE((ورقة1!$F$2:$F$3482=$B$5)*(100000-ROW(ورقة1!$C$2:$C$3482)),ROWS($G$15:H82)))-1)))</f>
        <v/>
      </c>
      <c r="C76" s="20" t="str">
        <f ca="1">IF($B$5="","",IF(COUNTIF(ورقة1!$F$2:$F$3482,$B$5)&lt;ROWS($C$15:C82),"",INDEX(ورقة1!$C$2:$C$3482,100000-SUMPRODUCT(LARGE((ورقة1!$F$2:$F$3482=$B$5)*(100000-ROW(ورقة1!$C$2:$C$3482)),ROWS($C$15:C82)))-1)))</f>
        <v/>
      </c>
      <c r="D76" s="33" t="str">
        <f ca="1">IF($B$5="","",IF(COUNTIF(ورقة1!$F$2:$F$3482,$B$5)&lt;ROWS($D$15:D82),"",INDEX(ورقة1!$D$2:$D$3482,100000-SUMPRODUCT(LARGE((ورقة1!$F$2:$F$3482=$B$5)*(100000-ROW(ورقة1!$C$2:$C$3482)),ROWS($D$15:D82)))-1)))</f>
        <v/>
      </c>
      <c r="E76" s="34" t="str">
        <f ca="1">IF($B$5="","",IF(COUNTIF(ورقة1!$F$2:$F$3482,$B$5)&lt;ROWS($B$15:H82),"",INDEX(ورقة1!$E$2:$E$3482,100000-SUMPRODUCT(LARGE((ورقة1!$F$2:$F$3482=$B$5)*(100000-ROW(ورقة1!$C$2:$C$3482)),ROWS($B$15:H82)))-1)))</f>
        <v/>
      </c>
      <c r="F76" s="17"/>
    </row>
    <row r="77" spans="2:6" ht="20.100000000000001" customHeight="1">
      <c r="B77" s="20" t="str">
        <f ca="1">IF($B$5="","",IF(COUNTIF(ورقة1!$F$2:$F$3482,$B$5)&lt;ROWS($G$15:H83),"",INDEX(ورقة1!$B$2:$B$3482,100000-SUMPRODUCT(LARGE((ورقة1!$F$2:$F$3482=$B$5)*(100000-ROW(ورقة1!$C$2:$C$3482)),ROWS($G$15:H83)))-1)))</f>
        <v/>
      </c>
      <c r="C77" s="20" t="str">
        <f ca="1">IF($B$5="","",IF(COUNTIF(ورقة1!$F$2:$F$3482,$B$5)&lt;ROWS($C$15:C83),"",INDEX(ورقة1!$C$2:$C$3482,100000-SUMPRODUCT(LARGE((ورقة1!$F$2:$F$3482=$B$5)*(100000-ROW(ورقة1!$C$2:$C$3482)),ROWS($C$15:C83)))-1)))</f>
        <v/>
      </c>
      <c r="D77" s="33" t="str">
        <f ca="1">IF($B$5="","",IF(COUNTIF(ورقة1!$F$2:$F$3482,$B$5)&lt;ROWS($D$15:D83),"",INDEX(ورقة1!$D$2:$D$3482,100000-SUMPRODUCT(LARGE((ورقة1!$F$2:$F$3482=$B$5)*(100000-ROW(ورقة1!$C$2:$C$3482)),ROWS($D$15:D83)))-1)))</f>
        <v/>
      </c>
      <c r="E77" s="34" t="str">
        <f ca="1">IF($B$5="","",IF(COUNTIF(ورقة1!$F$2:$F$3482,$B$5)&lt;ROWS($B$15:H83),"",INDEX(ورقة1!$E$2:$E$3482,100000-SUMPRODUCT(LARGE((ورقة1!$F$2:$F$3482=$B$5)*(100000-ROW(ورقة1!$C$2:$C$3482)),ROWS($B$15:H83)))-1)))</f>
        <v/>
      </c>
      <c r="F77" s="17"/>
    </row>
    <row r="78" spans="2:6" ht="20.100000000000001" customHeight="1">
      <c r="B78" s="20" t="str">
        <f ca="1">IF($B$5="","",IF(COUNTIF(ورقة1!$F$2:$F$3482,$B$5)&lt;ROWS($G$15:H84),"",INDEX(ورقة1!$B$2:$B$3482,100000-SUMPRODUCT(LARGE((ورقة1!$F$2:$F$3482=$B$5)*(100000-ROW(ورقة1!$C$2:$C$3482)),ROWS($G$15:H84)))-1)))</f>
        <v/>
      </c>
      <c r="C78" s="20" t="str">
        <f ca="1">IF($B$5="","",IF(COUNTIF(ورقة1!$F$2:$F$3482,$B$5)&lt;ROWS($C$15:C84),"",INDEX(ورقة1!$C$2:$C$3482,100000-SUMPRODUCT(LARGE((ورقة1!$F$2:$F$3482=$B$5)*(100000-ROW(ورقة1!$C$2:$C$3482)),ROWS($C$15:C84)))-1)))</f>
        <v/>
      </c>
      <c r="D78" s="33" t="str">
        <f ca="1">IF($B$5="","",IF(COUNTIF(ورقة1!$F$2:$F$3482,$B$5)&lt;ROWS($D$15:D84),"",INDEX(ورقة1!$D$2:$D$3482,100000-SUMPRODUCT(LARGE((ورقة1!$F$2:$F$3482=$B$5)*(100000-ROW(ورقة1!$C$2:$C$3482)),ROWS($D$15:D84)))-1)))</f>
        <v/>
      </c>
      <c r="E78" s="34" t="str">
        <f ca="1">IF($B$5="","",IF(COUNTIF(ورقة1!$F$2:$F$3482,$B$5)&lt;ROWS($B$15:H84),"",INDEX(ورقة1!$E$2:$E$3482,100000-SUMPRODUCT(LARGE((ورقة1!$F$2:$F$3482=$B$5)*(100000-ROW(ورقة1!$C$2:$C$3482)),ROWS($B$15:H84)))-1)))</f>
        <v/>
      </c>
      <c r="F78" s="17"/>
    </row>
    <row r="79" spans="2:6" ht="20.100000000000001" customHeight="1">
      <c r="B79" s="20" t="str">
        <f ca="1">IF($B$5="","",IF(COUNTIF(ورقة1!$F$2:$F$3482,$B$5)&lt;ROWS($G$15:H85),"",INDEX(ورقة1!$B$2:$B$3482,100000-SUMPRODUCT(LARGE((ورقة1!$F$2:$F$3482=$B$5)*(100000-ROW(ورقة1!$C$2:$C$3482)),ROWS($G$15:H85)))-1)))</f>
        <v/>
      </c>
      <c r="C79" s="20" t="str">
        <f ca="1">IF($B$5="","",IF(COUNTIF(ورقة1!$F$2:$F$3482,$B$5)&lt;ROWS($C$15:C85),"",INDEX(ورقة1!$C$2:$C$3482,100000-SUMPRODUCT(LARGE((ورقة1!$F$2:$F$3482=$B$5)*(100000-ROW(ورقة1!$C$2:$C$3482)),ROWS($C$15:C85)))-1)))</f>
        <v/>
      </c>
      <c r="D79" s="33" t="str">
        <f ca="1">IF($B$5="","",IF(COUNTIF(ورقة1!$F$2:$F$3482,$B$5)&lt;ROWS($D$15:D85),"",INDEX(ورقة1!$D$2:$D$3482,100000-SUMPRODUCT(LARGE((ورقة1!$F$2:$F$3482=$B$5)*(100000-ROW(ورقة1!$C$2:$C$3482)),ROWS($D$15:D85)))-1)))</f>
        <v/>
      </c>
      <c r="E79" s="34" t="str">
        <f ca="1">IF($B$5="","",IF(COUNTIF(ورقة1!$F$2:$F$3482,$B$5)&lt;ROWS($B$15:H85),"",INDEX(ورقة1!$E$2:$E$3482,100000-SUMPRODUCT(LARGE((ورقة1!$F$2:$F$3482=$B$5)*(100000-ROW(ورقة1!$C$2:$C$3482)),ROWS($B$15:H85)))-1)))</f>
        <v/>
      </c>
      <c r="F79" s="17"/>
    </row>
    <row r="80" spans="2:6" ht="20.100000000000001" customHeight="1">
      <c r="B80" s="20" t="str">
        <f ca="1">IF($B$5="","",IF(COUNTIF(ورقة1!$F$2:$F$3482,$B$5)&lt;ROWS($G$15:H86),"",INDEX(ورقة1!$B$2:$B$3482,100000-SUMPRODUCT(LARGE((ورقة1!$F$2:$F$3482=$B$5)*(100000-ROW(ورقة1!$C$2:$C$3482)),ROWS($G$15:H86)))-1)))</f>
        <v/>
      </c>
      <c r="C80" s="20" t="str">
        <f ca="1">IF($B$5="","",IF(COUNTIF(ورقة1!$F$2:$F$3482,$B$5)&lt;ROWS($C$15:C86),"",INDEX(ورقة1!$C$2:$C$3482,100000-SUMPRODUCT(LARGE((ورقة1!$F$2:$F$3482=$B$5)*(100000-ROW(ورقة1!$C$2:$C$3482)),ROWS($C$15:C86)))-1)))</f>
        <v/>
      </c>
      <c r="D80" s="33" t="str">
        <f ca="1">IF($B$5="","",IF(COUNTIF(ورقة1!$F$2:$F$3482,$B$5)&lt;ROWS($D$15:D86),"",INDEX(ورقة1!$D$2:$D$3482,100000-SUMPRODUCT(LARGE((ورقة1!$F$2:$F$3482=$B$5)*(100000-ROW(ورقة1!$C$2:$C$3482)),ROWS($D$15:D86)))-1)))</f>
        <v/>
      </c>
      <c r="E80" s="34" t="str">
        <f ca="1">IF($B$5="","",IF(COUNTIF(ورقة1!$F$2:$F$3482,$B$5)&lt;ROWS($B$15:H86),"",INDEX(ورقة1!$E$2:$E$3482,100000-SUMPRODUCT(LARGE((ورقة1!$F$2:$F$3482=$B$5)*(100000-ROW(ورقة1!$C$2:$C$3482)),ROWS($B$15:H86)))-1)))</f>
        <v/>
      </c>
      <c r="F80" s="17"/>
    </row>
    <row r="81" spans="2:6" ht="20.100000000000001" customHeight="1">
      <c r="B81" s="20" t="str">
        <f ca="1">IF($B$5="","",IF(COUNTIF(ورقة1!$F$2:$F$3482,$B$5)&lt;ROWS($G$15:H87),"",INDEX(ورقة1!$B$2:$B$3482,100000-SUMPRODUCT(LARGE((ورقة1!$F$2:$F$3482=$B$5)*(100000-ROW(ورقة1!$C$2:$C$3482)),ROWS($G$15:H87)))-1)))</f>
        <v/>
      </c>
      <c r="C81" s="20" t="str">
        <f ca="1">IF($B$5="","",IF(COUNTIF(ورقة1!$F$2:$F$3482,$B$5)&lt;ROWS($C$15:C87),"",INDEX(ورقة1!$C$2:$C$3482,100000-SUMPRODUCT(LARGE((ورقة1!$F$2:$F$3482=$B$5)*(100000-ROW(ورقة1!$C$2:$C$3482)),ROWS($C$15:C87)))-1)))</f>
        <v/>
      </c>
      <c r="D81" s="33" t="str">
        <f ca="1">IF($B$5="","",IF(COUNTIF(ورقة1!$F$2:$F$3482,$B$5)&lt;ROWS($D$15:D87),"",INDEX(ورقة1!$D$2:$D$3482,100000-SUMPRODUCT(LARGE((ورقة1!$F$2:$F$3482=$B$5)*(100000-ROW(ورقة1!$C$2:$C$3482)),ROWS($D$15:D87)))-1)))</f>
        <v/>
      </c>
      <c r="E81" s="34" t="str">
        <f ca="1">IF($B$5="","",IF(COUNTIF(ورقة1!$F$2:$F$3482,$B$5)&lt;ROWS($B$15:H87),"",INDEX(ورقة1!$E$2:$E$3482,100000-SUMPRODUCT(LARGE((ورقة1!$F$2:$F$3482=$B$5)*(100000-ROW(ورقة1!$C$2:$C$3482)),ROWS($B$15:H87)))-1)))</f>
        <v/>
      </c>
      <c r="F81" s="17"/>
    </row>
    <row r="82" spans="2:6" ht="20.100000000000001" customHeight="1">
      <c r="B82" s="20" t="str">
        <f ca="1">IF($B$5="","",IF(COUNTIF(ورقة1!$F$2:$F$3482,$B$5)&lt;ROWS($G$15:H88),"",INDEX(ورقة1!$B$2:$B$3482,100000-SUMPRODUCT(LARGE((ورقة1!$F$2:$F$3482=$B$5)*(100000-ROW(ورقة1!$C$2:$C$3482)),ROWS($G$15:H88)))-1)))</f>
        <v/>
      </c>
      <c r="C82" s="20" t="str">
        <f ca="1">IF($B$5="","",IF(COUNTIF(ورقة1!$F$2:$F$3482,$B$5)&lt;ROWS($C$15:C88),"",INDEX(ورقة1!$C$2:$C$3482,100000-SUMPRODUCT(LARGE((ورقة1!$F$2:$F$3482=$B$5)*(100000-ROW(ورقة1!$C$2:$C$3482)),ROWS($C$15:C88)))-1)))</f>
        <v/>
      </c>
      <c r="D82" s="33" t="str">
        <f ca="1">IF($B$5="","",IF(COUNTIF(ورقة1!$F$2:$F$3482,$B$5)&lt;ROWS($D$15:D88),"",INDEX(ورقة1!$D$2:$D$3482,100000-SUMPRODUCT(LARGE((ورقة1!$F$2:$F$3482=$B$5)*(100000-ROW(ورقة1!$C$2:$C$3482)),ROWS($D$15:D88)))-1)))</f>
        <v/>
      </c>
      <c r="E82" s="34" t="str">
        <f ca="1">IF($B$5="","",IF(COUNTIF(ورقة1!$F$2:$F$3482,$B$5)&lt;ROWS($B$15:H88),"",INDEX(ورقة1!$E$2:$E$3482,100000-SUMPRODUCT(LARGE((ورقة1!$F$2:$F$3482=$B$5)*(100000-ROW(ورقة1!$C$2:$C$3482)),ROWS($B$15:H88)))-1)))</f>
        <v/>
      </c>
      <c r="F82" s="17"/>
    </row>
    <row r="83" spans="2:6" ht="20.100000000000001" customHeight="1">
      <c r="B83" s="20" t="str">
        <f ca="1">IF($B$5="","",IF(COUNTIF(ورقة1!$F$2:$F$3482,$B$5)&lt;ROWS($G$15:H89),"",INDEX(ورقة1!$B$2:$B$3482,100000-SUMPRODUCT(LARGE((ورقة1!$F$2:$F$3482=$B$5)*(100000-ROW(ورقة1!$C$2:$C$3482)),ROWS($G$15:H89)))-1)))</f>
        <v/>
      </c>
      <c r="C83" s="20" t="str">
        <f ca="1">IF($B$5="","",IF(COUNTIF(ورقة1!$F$2:$F$3482,$B$5)&lt;ROWS($C$15:C89),"",INDEX(ورقة1!$C$2:$C$3482,100000-SUMPRODUCT(LARGE((ورقة1!$F$2:$F$3482=$B$5)*(100000-ROW(ورقة1!$C$2:$C$3482)),ROWS($C$15:C89)))-1)))</f>
        <v/>
      </c>
      <c r="D83" s="33" t="str">
        <f ca="1">IF($B$5="","",IF(COUNTIF(ورقة1!$F$2:$F$3482,$B$5)&lt;ROWS($D$15:D89),"",INDEX(ورقة1!$D$2:$D$3482,100000-SUMPRODUCT(LARGE((ورقة1!$F$2:$F$3482=$B$5)*(100000-ROW(ورقة1!$C$2:$C$3482)),ROWS($D$15:D89)))-1)))</f>
        <v/>
      </c>
      <c r="E83" s="34" t="str">
        <f ca="1">IF($B$5="","",IF(COUNTIF(ورقة1!$F$2:$F$3482,$B$5)&lt;ROWS($B$15:H89),"",INDEX(ورقة1!$E$2:$E$3482,100000-SUMPRODUCT(LARGE((ورقة1!$F$2:$F$3482=$B$5)*(100000-ROW(ورقة1!$C$2:$C$3482)),ROWS($B$15:H89)))-1)))</f>
        <v/>
      </c>
      <c r="F83" s="17"/>
    </row>
    <row r="84" spans="2:6" ht="20.100000000000001" customHeight="1">
      <c r="B84" s="20" t="str">
        <f ca="1">IF($B$5="","",IF(COUNTIF(ورقة1!$F$2:$F$3482,$B$5)&lt;ROWS($G$15:H90),"",INDEX(ورقة1!$B$2:$B$3482,100000-SUMPRODUCT(LARGE((ورقة1!$F$2:$F$3482=$B$5)*(100000-ROW(ورقة1!$C$2:$C$3482)),ROWS($G$15:H90)))-1)))</f>
        <v/>
      </c>
      <c r="C84" s="20" t="str">
        <f ca="1">IF($B$5="","",IF(COUNTIF(ورقة1!$F$2:$F$3482,$B$5)&lt;ROWS($C$15:C90),"",INDEX(ورقة1!$C$2:$C$3482,100000-SUMPRODUCT(LARGE((ورقة1!$F$2:$F$3482=$B$5)*(100000-ROW(ورقة1!$C$2:$C$3482)),ROWS($C$15:C90)))-1)))</f>
        <v/>
      </c>
      <c r="D84" s="33" t="str">
        <f ca="1">IF($B$5="","",IF(COUNTIF(ورقة1!$F$2:$F$3482,$B$5)&lt;ROWS($D$15:D90),"",INDEX(ورقة1!$D$2:$D$3482,100000-SUMPRODUCT(LARGE((ورقة1!$F$2:$F$3482=$B$5)*(100000-ROW(ورقة1!$C$2:$C$3482)),ROWS($D$15:D90)))-1)))</f>
        <v/>
      </c>
      <c r="E84" s="34" t="str">
        <f ca="1">IF($B$5="","",IF(COUNTIF(ورقة1!$F$2:$F$3482,$B$5)&lt;ROWS($B$15:H90),"",INDEX(ورقة1!$E$2:$E$3482,100000-SUMPRODUCT(LARGE((ورقة1!$F$2:$F$3482=$B$5)*(100000-ROW(ورقة1!$C$2:$C$3482)),ROWS($B$15:H90)))-1)))</f>
        <v/>
      </c>
      <c r="F84" s="17"/>
    </row>
    <row r="85" spans="2:6" ht="20.100000000000001" customHeight="1">
      <c r="B85" s="20" t="str">
        <f ca="1">IF($B$5="","",IF(COUNTIF(ورقة1!$F$2:$F$3482,$B$5)&lt;ROWS($G$15:H91),"",INDEX(ورقة1!$B$2:$B$3482,100000-SUMPRODUCT(LARGE((ورقة1!$F$2:$F$3482=$B$5)*(100000-ROW(ورقة1!$C$2:$C$3482)),ROWS($G$15:H91)))-1)))</f>
        <v/>
      </c>
      <c r="C85" s="20" t="str">
        <f ca="1">IF($B$5="","",IF(COUNTIF(ورقة1!$F$2:$F$3482,$B$5)&lt;ROWS($C$15:C91),"",INDEX(ورقة1!$C$2:$C$3482,100000-SUMPRODUCT(LARGE((ورقة1!$F$2:$F$3482=$B$5)*(100000-ROW(ورقة1!$C$2:$C$3482)),ROWS($C$15:C91)))-1)))</f>
        <v/>
      </c>
      <c r="D85" s="33" t="str">
        <f ca="1">IF($B$5="","",IF(COUNTIF(ورقة1!$F$2:$F$3482,$B$5)&lt;ROWS($D$15:D91),"",INDEX(ورقة1!$D$2:$D$3482,100000-SUMPRODUCT(LARGE((ورقة1!$F$2:$F$3482=$B$5)*(100000-ROW(ورقة1!$C$2:$C$3482)),ROWS($D$15:D91)))-1)))</f>
        <v/>
      </c>
      <c r="E85" s="34" t="str">
        <f ca="1">IF($B$5="","",IF(COUNTIF(ورقة1!$F$2:$F$3482,$B$5)&lt;ROWS($B$15:H91),"",INDEX(ورقة1!$E$2:$E$3482,100000-SUMPRODUCT(LARGE((ورقة1!$F$2:$F$3482=$B$5)*(100000-ROW(ورقة1!$C$2:$C$3482)),ROWS($B$15:H91)))-1)))</f>
        <v/>
      </c>
      <c r="F85" s="17"/>
    </row>
    <row r="86" spans="2:6" ht="20.100000000000001" customHeight="1">
      <c r="B86" s="20" t="str">
        <f ca="1">IF($B$5="","",IF(COUNTIF(ورقة1!$F$2:$F$3482,$B$5)&lt;ROWS($G$15:H92),"",INDEX(ورقة1!$B$2:$B$3482,100000-SUMPRODUCT(LARGE((ورقة1!$F$2:$F$3482=$B$5)*(100000-ROW(ورقة1!$C$2:$C$3482)),ROWS($G$15:H92)))-1)))</f>
        <v/>
      </c>
      <c r="C86" s="20" t="str">
        <f ca="1">IF($B$5="","",IF(COUNTIF(ورقة1!$F$2:$F$3482,$B$5)&lt;ROWS($C$15:C92),"",INDEX(ورقة1!$C$2:$C$3482,100000-SUMPRODUCT(LARGE((ورقة1!$F$2:$F$3482=$B$5)*(100000-ROW(ورقة1!$C$2:$C$3482)),ROWS($C$15:C92)))-1)))</f>
        <v/>
      </c>
      <c r="D86" s="33" t="str">
        <f ca="1">IF($B$5="","",IF(COUNTIF(ورقة1!$F$2:$F$3482,$B$5)&lt;ROWS($D$15:D92),"",INDEX(ورقة1!$D$2:$D$3482,100000-SUMPRODUCT(LARGE((ورقة1!$F$2:$F$3482=$B$5)*(100000-ROW(ورقة1!$C$2:$C$3482)),ROWS($D$15:D92)))-1)))</f>
        <v/>
      </c>
      <c r="E86" s="34" t="str">
        <f ca="1">IF($B$5="","",IF(COUNTIF(ورقة1!$F$2:$F$3482,$B$5)&lt;ROWS($B$15:H92),"",INDEX(ورقة1!$E$2:$E$3482,100000-SUMPRODUCT(LARGE((ورقة1!$F$2:$F$3482=$B$5)*(100000-ROW(ورقة1!$C$2:$C$3482)),ROWS($B$15:H92)))-1)))</f>
        <v/>
      </c>
      <c r="F86" s="17"/>
    </row>
    <row r="87" spans="2:6" ht="20.100000000000001" customHeight="1">
      <c r="B87" s="20" t="str">
        <f ca="1">IF($B$5="","",IF(COUNTIF(ورقة1!$F$2:$F$3482,$B$5)&lt;ROWS($G$15:H93),"",INDEX(ورقة1!$B$2:$B$3482,100000-SUMPRODUCT(LARGE((ورقة1!$F$2:$F$3482=$B$5)*(100000-ROW(ورقة1!$C$2:$C$3482)),ROWS($G$15:H93)))-1)))</f>
        <v/>
      </c>
      <c r="C87" s="20" t="str">
        <f ca="1">IF($B$5="","",IF(COUNTIF(ورقة1!$F$2:$F$3482,$B$5)&lt;ROWS($C$15:C93),"",INDEX(ورقة1!$C$2:$C$3482,100000-SUMPRODUCT(LARGE((ورقة1!$F$2:$F$3482=$B$5)*(100000-ROW(ورقة1!$C$2:$C$3482)),ROWS($C$15:C93)))-1)))</f>
        <v/>
      </c>
      <c r="D87" s="33" t="str">
        <f ca="1">IF($B$5="","",IF(COUNTIF(ورقة1!$F$2:$F$3482,$B$5)&lt;ROWS($D$15:D93),"",INDEX(ورقة1!$D$2:$D$3482,100000-SUMPRODUCT(LARGE((ورقة1!$F$2:$F$3482=$B$5)*(100000-ROW(ورقة1!$C$2:$C$3482)),ROWS($D$15:D93)))-1)))</f>
        <v/>
      </c>
      <c r="E87" s="34" t="str">
        <f ca="1">IF($B$5="","",IF(COUNTIF(ورقة1!$F$2:$F$3482,$B$5)&lt;ROWS($B$15:H93),"",INDEX(ورقة1!$E$2:$E$3482,100000-SUMPRODUCT(LARGE((ورقة1!$F$2:$F$3482=$B$5)*(100000-ROW(ورقة1!$C$2:$C$3482)),ROWS($B$15:H93)))-1)))</f>
        <v/>
      </c>
      <c r="F87" s="17"/>
    </row>
    <row r="88" spans="2:6" ht="20.100000000000001" customHeight="1">
      <c r="B88" s="20" t="str">
        <f ca="1">IF($B$5="","",IF(COUNTIF(ورقة1!$F$2:$F$3482,$B$5)&lt;ROWS($G$15:H94),"",INDEX(ورقة1!$B$2:$B$3482,100000-SUMPRODUCT(LARGE((ورقة1!$F$2:$F$3482=$B$5)*(100000-ROW(ورقة1!$C$2:$C$3482)),ROWS($G$15:H94)))-1)))</f>
        <v/>
      </c>
      <c r="C88" s="20" t="str">
        <f ca="1">IF($B$5="","",IF(COUNTIF(ورقة1!$F$2:$F$3482,$B$5)&lt;ROWS($C$15:C94),"",INDEX(ورقة1!$C$2:$C$3482,100000-SUMPRODUCT(LARGE((ورقة1!$F$2:$F$3482=$B$5)*(100000-ROW(ورقة1!$C$2:$C$3482)),ROWS($C$15:C94)))-1)))</f>
        <v/>
      </c>
      <c r="D88" s="33" t="str">
        <f ca="1">IF($B$5="","",IF(COUNTIF(ورقة1!$F$2:$F$3482,$B$5)&lt;ROWS($D$15:D94),"",INDEX(ورقة1!$D$2:$D$3482,100000-SUMPRODUCT(LARGE((ورقة1!$F$2:$F$3482=$B$5)*(100000-ROW(ورقة1!$C$2:$C$3482)),ROWS($D$15:D94)))-1)))</f>
        <v/>
      </c>
      <c r="E88" s="34" t="str">
        <f ca="1">IF($B$5="","",IF(COUNTIF(ورقة1!$F$2:$F$3482,$B$5)&lt;ROWS($B$15:H94),"",INDEX(ورقة1!$E$2:$E$3482,100000-SUMPRODUCT(LARGE((ورقة1!$F$2:$F$3482=$B$5)*(100000-ROW(ورقة1!$C$2:$C$3482)),ROWS($B$15:H94)))-1)))</f>
        <v/>
      </c>
      <c r="F88" s="17"/>
    </row>
    <row r="89" spans="2:6" ht="20.100000000000001" customHeight="1">
      <c r="B89" s="20" t="str">
        <f ca="1">IF($B$5="","",IF(COUNTIF(ورقة1!$F$2:$F$3482,$B$5)&lt;ROWS($G$15:H95),"",INDEX(ورقة1!$B$2:$B$3482,100000-SUMPRODUCT(LARGE((ورقة1!$F$2:$F$3482=$B$5)*(100000-ROW(ورقة1!$C$2:$C$3482)),ROWS($G$15:H95)))-1)))</f>
        <v/>
      </c>
      <c r="C89" s="20" t="str">
        <f ca="1">IF($B$5="","",IF(COUNTIF(ورقة1!$F$2:$F$3482,$B$5)&lt;ROWS($C$15:C95),"",INDEX(ورقة1!$C$2:$C$3482,100000-SUMPRODUCT(LARGE((ورقة1!$F$2:$F$3482=$B$5)*(100000-ROW(ورقة1!$C$2:$C$3482)),ROWS($C$15:C95)))-1)))</f>
        <v/>
      </c>
      <c r="D89" s="33" t="str">
        <f ca="1">IF($B$5="","",IF(COUNTIF(ورقة1!$F$2:$F$3482,$B$5)&lt;ROWS($D$15:D95),"",INDEX(ورقة1!$D$2:$D$3482,100000-SUMPRODUCT(LARGE((ورقة1!$F$2:$F$3482=$B$5)*(100000-ROW(ورقة1!$C$2:$C$3482)),ROWS($D$15:D95)))-1)))</f>
        <v/>
      </c>
      <c r="E89" s="34" t="str">
        <f ca="1">IF($B$5="","",IF(COUNTIF(ورقة1!$F$2:$F$3482,$B$5)&lt;ROWS($B$15:H95),"",INDEX(ورقة1!$E$2:$E$3482,100000-SUMPRODUCT(LARGE((ورقة1!$F$2:$F$3482=$B$5)*(100000-ROW(ورقة1!$C$2:$C$3482)),ROWS($B$15:H95)))-1)))</f>
        <v/>
      </c>
      <c r="F89" s="17"/>
    </row>
    <row r="90" spans="2:6" ht="20.100000000000001" customHeight="1">
      <c r="B90" s="20" t="str">
        <f ca="1">IF($B$5="","",IF(COUNTIF(ورقة1!$F$2:$F$3482,$B$5)&lt;ROWS($G$15:H96),"",INDEX(ورقة1!$B$2:$B$3482,100000-SUMPRODUCT(LARGE((ورقة1!$F$2:$F$3482=$B$5)*(100000-ROW(ورقة1!$C$2:$C$3482)),ROWS($G$15:H96)))-1)))</f>
        <v/>
      </c>
      <c r="C90" s="20" t="str">
        <f ca="1">IF($B$5="","",IF(COUNTIF(ورقة1!$F$2:$F$3482,$B$5)&lt;ROWS($C$15:C96),"",INDEX(ورقة1!$C$2:$C$3482,100000-SUMPRODUCT(LARGE((ورقة1!$F$2:$F$3482=$B$5)*(100000-ROW(ورقة1!$C$2:$C$3482)),ROWS($C$15:C96)))-1)))</f>
        <v/>
      </c>
      <c r="D90" s="33" t="str">
        <f ca="1">IF($B$5="","",IF(COUNTIF(ورقة1!$F$2:$F$3482,$B$5)&lt;ROWS($D$15:D96),"",INDEX(ورقة1!$D$2:$D$3482,100000-SUMPRODUCT(LARGE((ورقة1!$F$2:$F$3482=$B$5)*(100000-ROW(ورقة1!$C$2:$C$3482)),ROWS($D$15:D96)))-1)))</f>
        <v/>
      </c>
      <c r="E90" s="34" t="str">
        <f ca="1">IF($B$5="","",IF(COUNTIF(ورقة1!$F$2:$F$3482,$B$5)&lt;ROWS($B$15:H96),"",INDEX(ورقة1!$E$2:$E$3482,100000-SUMPRODUCT(LARGE((ورقة1!$F$2:$F$3482=$B$5)*(100000-ROW(ورقة1!$C$2:$C$3482)),ROWS($B$15:H96)))-1)))</f>
        <v/>
      </c>
      <c r="F90" s="17"/>
    </row>
    <row r="91" spans="2:6" ht="20.100000000000001" customHeight="1">
      <c r="B91" s="20" t="str">
        <f ca="1">IF($B$5="","",IF(COUNTIF(ورقة1!$F$2:$F$3482,$B$5)&lt;ROWS($G$15:H97),"",INDEX(ورقة1!$B$2:$B$3482,100000-SUMPRODUCT(LARGE((ورقة1!$F$2:$F$3482=$B$5)*(100000-ROW(ورقة1!$C$2:$C$3482)),ROWS($G$15:H97)))-1)))</f>
        <v/>
      </c>
      <c r="C91" s="20" t="str">
        <f ca="1">IF($B$5="","",IF(COUNTIF(ورقة1!$F$2:$F$3482,$B$5)&lt;ROWS($C$15:C97),"",INDEX(ورقة1!$C$2:$C$3482,100000-SUMPRODUCT(LARGE((ورقة1!$F$2:$F$3482=$B$5)*(100000-ROW(ورقة1!$C$2:$C$3482)),ROWS($C$15:C97)))-1)))</f>
        <v/>
      </c>
      <c r="D91" s="33" t="str">
        <f ca="1">IF($B$5="","",IF(COUNTIF(ورقة1!$F$2:$F$3482,$B$5)&lt;ROWS($D$15:D97),"",INDEX(ورقة1!$D$2:$D$3482,100000-SUMPRODUCT(LARGE((ورقة1!$F$2:$F$3482=$B$5)*(100000-ROW(ورقة1!$C$2:$C$3482)),ROWS($D$15:D97)))-1)))</f>
        <v/>
      </c>
      <c r="E91" s="34" t="str">
        <f ca="1">IF($B$5="","",IF(COUNTIF(ورقة1!$F$2:$F$3482,$B$5)&lt;ROWS($B$15:H97),"",INDEX(ورقة1!$E$2:$E$3482,100000-SUMPRODUCT(LARGE((ورقة1!$F$2:$F$3482=$B$5)*(100000-ROW(ورقة1!$C$2:$C$3482)),ROWS($B$15:H97)))-1)))</f>
        <v/>
      </c>
      <c r="F91" s="17"/>
    </row>
    <row r="92" spans="2:6" ht="20.100000000000001" customHeight="1">
      <c r="B92" s="20" t="str">
        <f ca="1">IF($B$5="","",IF(COUNTIF(ورقة1!$F$2:$F$3482,$B$5)&lt;ROWS($G$15:H98),"",INDEX(ورقة1!$B$2:$B$3482,100000-SUMPRODUCT(LARGE((ورقة1!$F$2:$F$3482=$B$5)*(100000-ROW(ورقة1!$C$2:$C$3482)),ROWS($G$15:H98)))-1)))</f>
        <v/>
      </c>
      <c r="C92" s="20" t="str">
        <f ca="1">IF($B$5="","",IF(COUNTIF(ورقة1!$F$2:$F$3482,$B$5)&lt;ROWS($C$15:C98),"",INDEX(ورقة1!$C$2:$C$3482,100000-SUMPRODUCT(LARGE((ورقة1!$F$2:$F$3482=$B$5)*(100000-ROW(ورقة1!$C$2:$C$3482)),ROWS($C$15:C98)))-1)))</f>
        <v/>
      </c>
      <c r="D92" s="33" t="str">
        <f ca="1">IF($B$5="","",IF(COUNTIF(ورقة1!$F$2:$F$3482,$B$5)&lt;ROWS($D$15:D98),"",INDEX(ورقة1!$D$2:$D$3482,100000-SUMPRODUCT(LARGE((ورقة1!$F$2:$F$3482=$B$5)*(100000-ROW(ورقة1!$C$2:$C$3482)),ROWS($D$15:D98)))-1)))</f>
        <v/>
      </c>
      <c r="E92" s="34" t="str">
        <f ca="1">IF($B$5="","",IF(COUNTIF(ورقة1!$F$2:$F$3482,$B$5)&lt;ROWS($B$15:H98),"",INDEX(ورقة1!$E$2:$E$3482,100000-SUMPRODUCT(LARGE((ورقة1!$F$2:$F$3482=$B$5)*(100000-ROW(ورقة1!$C$2:$C$3482)),ROWS($B$15:H98)))-1)))</f>
        <v/>
      </c>
      <c r="F92" s="17"/>
    </row>
    <row r="93" spans="2:6" ht="20.100000000000001" customHeight="1">
      <c r="B93" s="20" t="str">
        <f ca="1">IF($B$5="","",IF(COUNTIF(ورقة1!$F$2:$F$3482,$B$5)&lt;ROWS($G$15:H99),"",INDEX(ورقة1!$B$2:$B$3482,100000-SUMPRODUCT(LARGE((ورقة1!$F$2:$F$3482=$B$5)*(100000-ROW(ورقة1!$C$2:$C$3482)),ROWS($G$15:H99)))-1)))</f>
        <v/>
      </c>
      <c r="C93" s="20" t="str">
        <f ca="1">IF($B$5="","",IF(COUNTIF(ورقة1!$F$2:$F$3482,$B$5)&lt;ROWS($C$15:C99),"",INDEX(ورقة1!$C$2:$C$3482,100000-SUMPRODUCT(LARGE((ورقة1!$F$2:$F$3482=$B$5)*(100000-ROW(ورقة1!$C$2:$C$3482)),ROWS($C$15:C99)))-1)))</f>
        <v/>
      </c>
      <c r="D93" s="33" t="str">
        <f ca="1">IF($B$5="","",IF(COUNTIF(ورقة1!$F$2:$F$3482,$B$5)&lt;ROWS($D$15:D99),"",INDEX(ورقة1!$D$2:$D$3482,100000-SUMPRODUCT(LARGE((ورقة1!$F$2:$F$3482=$B$5)*(100000-ROW(ورقة1!$C$2:$C$3482)),ROWS($D$15:D99)))-1)))</f>
        <v/>
      </c>
      <c r="E93" s="34" t="str">
        <f ca="1">IF($B$5="","",IF(COUNTIF(ورقة1!$F$2:$F$3482,$B$5)&lt;ROWS($B$15:H99),"",INDEX(ورقة1!$E$2:$E$3482,100000-SUMPRODUCT(LARGE((ورقة1!$F$2:$F$3482=$B$5)*(100000-ROW(ورقة1!$C$2:$C$3482)),ROWS($B$15:H99)))-1)))</f>
        <v/>
      </c>
      <c r="F93" s="17"/>
    </row>
    <row r="94" spans="2:6" ht="20.100000000000001" customHeight="1">
      <c r="B94" s="20" t="str">
        <f ca="1">IF($B$5="","",IF(COUNTIF(ورقة1!$F$2:$F$3482,$B$5)&lt;ROWS($G$15:H100),"",INDEX(ورقة1!$B$2:$B$3482,100000-SUMPRODUCT(LARGE((ورقة1!$F$2:$F$3482=$B$5)*(100000-ROW(ورقة1!$C$2:$C$3482)),ROWS($G$15:H100)))-1)))</f>
        <v/>
      </c>
      <c r="C94" s="20" t="str">
        <f ca="1">IF($B$5="","",IF(COUNTIF(ورقة1!$F$2:$F$3482,$B$5)&lt;ROWS($C$15:C100),"",INDEX(ورقة1!$C$2:$C$3482,100000-SUMPRODUCT(LARGE((ورقة1!$F$2:$F$3482=$B$5)*(100000-ROW(ورقة1!$C$2:$C$3482)),ROWS($C$15:C100)))-1)))</f>
        <v/>
      </c>
      <c r="D94" s="33" t="str">
        <f ca="1">IF($B$5="","",IF(COUNTIF(ورقة1!$F$2:$F$3482,$B$5)&lt;ROWS($D$15:D100),"",INDEX(ورقة1!$D$2:$D$3482,100000-SUMPRODUCT(LARGE((ورقة1!$F$2:$F$3482=$B$5)*(100000-ROW(ورقة1!$C$2:$C$3482)),ROWS($D$15:D100)))-1)))</f>
        <v/>
      </c>
      <c r="E94" s="34" t="str">
        <f ca="1">IF($B$5="","",IF(COUNTIF(ورقة1!$F$2:$F$3482,$B$5)&lt;ROWS($B$15:H100),"",INDEX(ورقة1!$E$2:$E$3482,100000-SUMPRODUCT(LARGE((ورقة1!$F$2:$F$3482=$B$5)*(100000-ROW(ورقة1!$C$2:$C$3482)),ROWS($B$15:H100)))-1)))</f>
        <v/>
      </c>
      <c r="F94" s="17"/>
    </row>
    <row r="95" spans="2:6" ht="20.100000000000001" customHeight="1">
      <c r="B95" s="20" t="str">
        <f ca="1">IF($B$5="","",IF(COUNTIF(ورقة1!$F$2:$F$3482,$B$5)&lt;ROWS($G$15:H101),"",INDEX(ورقة1!$B$2:$B$3482,100000-SUMPRODUCT(LARGE((ورقة1!$F$2:$F$3482=$B$5)*(100000-ROW(ورقة1!$C$2:$C$3482)),ROWS($G$15:H101)))-1)))</f>
        <v/>
      </c>
      <c r="C95" s="20" t="str">
        <f ca="1">IF($B$5="","",IF(COUNTIF(ورقة1!$F$2:$F$3482,$B$5)&lt;ROWS($C$15:C101),"",INDEX(ورقة1!$C$2:$C$3482,100000-SUMPRODUCT(LARGE((ورقة1!$F$2:$F$3482=$B$5)*(100000-ROW(ورقة1!$C$2:$C$3482)),ROWS($C$15:C101)))-1)))</f>
        <v/>
      </c>
      <c r="D95" s="33" t="str">
        <f ca="1">IF($B$5="","",IF(COUNTIF(ورقة1!$F$2:$F$3482,$B$5)&lt;ROWS($D$15:D101),"",INDEX(ورقة1!$D$2:$D$3482,100000-SUMPRODUCT(LARGE((ورقة1!$F$2:$F$3482=$B$5)*(100000-ROW(ورقة1!$C$2:$C$3482)),ROWS($D$15:D101)))-1)))</f>
        <v/>
      </c>
      <c r="E95" s="34" t="str">
        <f ca="1">IF($B$5="","",IF(COUNTIF(ورقة1!$F$2:$F$3482,$B$5)&lt;ROWS($B$15:H101),"",INDEX(ورقة1!$E$2:$E$3482,100000-SUMPRODUCT(LARGE((ورقة1!$F$2:$F$3482=$B$5)*(100000-ROW(ورقة1!$C$2:$C$3482)),ROWS($B$15:H101)))-1)))</f>
        <v/>
      </c>
      <c r="F95" s="17"/>
    </row>
    <row r="96" spans="2:6" ht="20.100000000000001" customHeight="1">
      <c r="B96" s="20" t="str">
        <f ca="1">IF($B$5="","",IF(COUNTIF(ورقة1!$F$2:$F$3482,$B$5)&lt;ROWS($G$15:H102),"",INDEX(ورقة1!$B$2:$B$3482,100000-SUMPRODUCT(LARGE((ورقة1!$F$2:$F$3482=$B$5)*(100000-ROW(ورقة1!$C$2:$C$3482)),ROWS($G$15:H102)))-1)))</f>
        <v/>
      </c>
      <c r="C96" s="20" t="str">
        <f ca="1">IF($B$5="","",IF(COUNTIF(ورقة1!$F$2:$F$3482,$B$5)&lt;ROWS($C$15:C102),"",INDEX(ورقة1!$C$2:$C$3482,100000-SUMPRODUCT(LARGE((ورقة1!$F$2:$F$3482=$B$5)*(100000-ROW(ورقة1!$C$2:$C$3482)),ROWS($C$15:C102)))-1)))</f>
        <v/>
      </c>
      <c r="D96" s="33" t="str">
        <f ca="1">IF($B$5="","",IF(COUNTIF(ورقة1!$F$2:$F$3482,$B$5)&lt;ROWS($D$15:D102),"",INDEX(ورقة1!$D$2:$D$3482,100000-SUMPRODUCT(LARGE((ورقة1!$F$2:$F$3482=$B$5)*(100000-ROW(ورقة1!$C$2:$C$3482)),ROWS($D$15:D102)))-1)))</f>
        <v/>
      </c>
      <c r="E96" s="34" t="str">
        <f ca="1">IF($B$5="","",IF(COUNTIF(ورقة1!$F$2:$F$3482,$B$5)&lt;ROWS($B$15:H102),"",INDEX(ورقة1!$E$2:$E$3482,100000-SUMPRODUCT(LARGE((ورقة1!$F$2:$F$3482=$B$5)*(100000-ROW(ورقة1!$C$2:$C$3482)),ROWS($B$15:H102)))-1)))</f>
        <v/>
      </c>
      <c r="F96" s="17"/>
    </row>
  </sheetData>
  <sheetProtection password="C8EC" sheet="1" objects="1" scenarios="1"/>
  <mergeCells count="3">
    <mergeCell ref="C5:E5"/>
    <mergeCell ref="H1:I4"/>
    <mergeCell ref="H5:I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4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yousef_kaf</dc:creator>
  <cp:lastModifiedBy>yousef_kaf</cp:lastModifiedBy>
  <dcterms:created xsi:type="dcterms:W3CDTF">2012-03-28T06:21:33Z</dcterms:created>
  <dcterms:modified xsi:type="dcterms:W3CDTF">2013-03-17T15:11:53Z</dcterms:modified>
</cp:coreProperties>
</file>